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30" windowWidth="28500" windowHeight="7005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2024'!$A$15:$O$473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2024'!$A$15:$J$232</definedName>
    <definedName name="_xlnm._FilterDatabase" localSheetId="4" hidden="1">'Эндоскопия 2024'!$A$15:$AU$223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62913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H213" i="5"/>
  <c r="H212" i="5"/>
  <c r="H211" i="5"/>
  <c r="H210" i="5"/>
  <c r="H209" i="5"/>
  <c r="H208" i="5"/>
  <c r="H207" i="5"/>
  <c r="H206" i="5"/>
  <c r="H204" i="5"/>
  <c r="H203" i="5"/>
  <c r="H201" i="5"/>
  <c r="H199" i="5"/>
  <c r="H198" i="5"/>
  <c r="H196" i="5"/>
  <c r="H195" i="5"/>
  <c r="H193" i="5"/>
  <c r="H192" i="5"/>
  <c r="H191" i="5"/>
  <c r="H190" i="5"/>
  <c r="H189" i="5"/>
  <c r="H188" i="5"/>
  <c r="H187" i="5"/>
  <c r="H186" i="5"/>
  <c r="H185" i="5"/>
  <c r="H184" i="5"/>
  <c r="H182" i="5"/>
  <c r="H181" i="5"/>
  <c r="H180" i="5"/>
  <c r="H178" i="5"/>
  <c r="H177" i="5"/>
  <c r="H175" i="5"/>
  <c r="H174" i="5"/>
  <c r="H173" i="5"/>
  <c r="H171" i="5"/>
  <c r="H170" i="5"/>
  <c r="H169" i="5"/>
  <c r="H168" i="5"/>
  <c r="H166" i="5"/>
  <c r="H165" i="5"/>
  <c r="H163" i="5"/>
  <c r="H162" i="5"/>
  <c r="H160" i="5"/>
  <c r="H159" i="5"/>
  <c r="H158" i="5"/>
  <c r="H156" i="5"/>
  <c r="H155" i="5"/>
  <c r="H154" i="5"/>
  <c r="H153" i="5"/>
  <c r="H152" i="5"/>
  <c r="H151" i="5"/>
  <c r="H150" i="5"/>
  <c r="H148" i="5"/>
  <c r="H147" i="5"/>
  <c r="H146" i="5"/>
  <c r="H144" i="5"/>
  <c r="H142" i="5"/>
  <c r="H141" i="5"/>
  <c r="H140" i="5"/>
  <c r="H139" i="5"/>
  <c r="H138" i="5"/>
  <c r="H137" i="5"/>
  <c r="H135" i="5"/>
  <c r="H134" i="5"/>
  <c r="H132" i="5"/>
  <c r="H131" i="5"/>
  <c r="H129" i="5"/>
  <c r="H128" i="5"/>
  <c r="H126" i="5"/>
  <c r="H125" i="5"/>
  <c r="H124" i="5"/>
  <c r="H122" i="5"/>
  <c r="H121" i="5"/>
  <c r="H120" i="5"/>
  <c r="H118" i="5"/>
  <c r="H116" i="5"/>
  <c r="H115" i="5"/>
  <c r="H114" i="5"/>
  <c r="H112" i="5"/>
  <c r="H111" i="5"/>
  <c r="H110" i="5"/>
  <c r="H109" i="5"/>
  <c r="H108" i="5"/>
  <c r="H107" i="5"/>
  <c r="H105" i="5"/>
  <c r="H104" i="5"/>
  <c r="H103" i="5"/>
  <c r="H101" i="5"/>
  <c r="H99" i="5"/>
  <c r="H98" i="5"/>
  <c r="H96" i="5"/>
  <c r="H95" i="5"/>
  <c r="H94" i="5"/>
  <c r="H92" i="5"/>
  <c r="H90" i="5"/>
  <c r="H89" i="5"/>
  <c r="H88" i="5"/>
  <c r="H86" i="5"/>
  <c r="H85" i="5"/>
  <c r="H84" i="5"/>
  <c r="H82" i="5"/>
  <c r="H81" i="5"/>
  <c r="H80" i="5"/>
  <c r="H78" i="5"/>
  <c r="H77" i="5"/>
  <c r="H75" i="5"/>
  <c r="H74" i="5"/>
  <c r="H73" i="5"/>
  <c r="H71" i="5"/>
  <c r="H70" i="5"/>
  <c r="H69" i="5"/>
  <c r="H68" i="5"/>
  <c r="H67" i="5"/>
  <c r="H66" i="5"/>
  <c r="H64" i="5"/>
  <c r="H62" i="5"/>
  <c r="H61" i="5"/>
  <c r="H59" i="5"/>
  <c r="H58" i="5"/>
  <c r="H57" i="5"/>
  <c r="H55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7" i="5"/>
  <c r="H35" i="5"/>
  <c r="H34" i="5"/>
  <c r="H33" i="5"/>
  <c r="H32" i="5"/>
  <c r="H31" i="5"/>
  <c r="H30" i="5"/>
  <c r="H29" i="5"/>
  <c r="H28" i="5"/>
  <c r="H27" i="5"/>
  <c r="H25" i="5"/>
  <c r="H24" i="5"/>
  <c r="H23" i="5"/>
  <c r="H21" i="5"/>
  <c r="H20" i="5"/>
  <c r="H18" i="5"/>
  <c r="H17" i="5"/>
  <c r="H16" i="5"/>
  <c r="F11" i="5"/>
  <c r="F5" i="5"/>
  <c r="G11" i="4"/>
  <c r="G5" i="4"/>
  <c r="G11" i="3"/>
  <c r="G5" i="3"/>
  <c r="G11" i="2"/>
  <c r="G5" i="2"/>
</calcChain>
</file>

<file path=xl/sharedStrings.xml><?xml version="1.0" encoding="utf-8"?>
<sst xmlns="http://schemas.openxmlformats.org/spreadsheetml/2006/main" count="2500" uniqueCount="444">
  <si>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</si>
  <si>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</si>
  <si>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</si>
  <si>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</si>
  <si>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30.09.2024 № 12/7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</si>
  <si>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</si>
  <si>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</si>
  <si>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</si>
  <si>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</si>
  <si>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</si>
  <si>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</si>
  <si>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</si>
  <si>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</si>
  <si>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</si>
  <si>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</si>
  <si>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</si>
  <si>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</si>
  <si>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</si>
  <si>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</si>
  <si>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</si>
  <si>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</si>
  <si>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</si>
  <si>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</si>
  <si>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</si>
  <si>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</si>
  <si>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</si>
  <si>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</si>
  <si>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</si>
  <si>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</si>
  <si>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</si>
  <si>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</si>
  <si>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</si>
  <si>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</si>
  <si>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</si>
  <si>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</si>
  <si>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</si>
  <si>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</si>
  <si>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</si>
  <si>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</si>
  <si>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</si>
  <si>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</si>
  <si>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</si>
  <si>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</si>
  <si>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</si>
  <si>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</si>
  <si>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</si>
  <si>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</si>
  <si>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</si>
  <si>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</si>
  <si>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</si>
  <si>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</si>
  <si>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</si>
  <si>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</si>
  <si>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</si>
  <si>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</si>
  <si>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</si>
  <si>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</si>
  <si>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</si>
  <si>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</si>
  <si>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</si>
  <si>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</si>
  <si>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</si>
  <si>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</si>
  <si>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</si>
  <si>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</si>
  <si>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</si>
  <si>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</si>
  <si>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</si>
  <si>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</si>
  <si>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</si>
  <si>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</si>
  <si>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</si>
  <si>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</si>
  <si>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</si>
  <si>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</si>
  <si>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</si>
  <si>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</si>
  <si>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</si>
  <si>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</si>
  <si>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</si>
  <si>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</si>
  <si>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</si>
  <si>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</si>
  <si>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</si>
  <si>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</si>
  <si>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</si>
  <si>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</si>
  <si>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</si>
  <si>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</si>
  <si>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</si>
  <si>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</si>
  <si>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</si>
  <si>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</si>
  <si>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</si>
  <si>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</si>
  <si>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</si>
  <si>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</si>
  <si>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</si>
  <si>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</si>
  <si>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</si>
  <si>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</si>
  <si>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</si>
  <si>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</si>
  <si>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</si>
  <si>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</si>
  <si>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</si>
  <si>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</si>
  <si>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</si>
  <si>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</si>
  <si>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</si>
  <si>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</si>
  <si>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</si>
  <si>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</si>
  <si>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</si>
  <si>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</si>
  <si>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</si>
  <si>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</si>
  <si>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</si>
  <si>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</si>
  <si>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</si>
  <si>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</si>
  <si>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</si>
  <si>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</si>
  <si>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</si>
  <si>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</si>
  <si>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</si>
  <si>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</si>
  <si>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</si>
  <si>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</si>
  <si>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</si>
  <si>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</si>
  <si>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</si>
  <si>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</si>
  <si>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</si>
  <si>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</si>
  <si>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</si>
  <si>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</si>
  <si>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</si>
  <si>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</si>
  <si>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</si>
  <si>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</si>
  <si>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</si>
  <si>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</si>
  <si>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</si>
  <si>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</si>
  <si>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</si>
  <si>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</si>
  <si>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</si>
  <si>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</si>
  <si>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</si>
  <si>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</si>
  <si>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</si>
  <si>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</si>
  <si>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</si>
  <si>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</si>
  <si>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</si>
  <si>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</si>
  <si>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</si>
  <si>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</si>
  <si>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</si>
  <si>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</si>
  <si>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</si>
  <si>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</si>
  <si>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</si>
  <si>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</si>
  <si>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</si>
  <si>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</si>
  <si>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</si>
  <si>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</si>
  <si>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</si>
  <si>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</si>
  <si>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</si>
  <si>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</si>
  <si>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</si>
  <si>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</si>
  <si>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</si>
  <si>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</si>
  <si>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</si>
  <si>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</si>
  <si>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</si>
  <si>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</si>
  <si>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</si>
  <si>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</si>
  <si>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</si>
  <si>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</si>
  <si>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</si>
  <si>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</si>
  <si>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</si>
  <si>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</si>
  <si>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</si>
  <si>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</si>
  <si>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</si>
  <si>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</si>
  <si>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</si>
  <si>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</si>
  <si>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</si>
  <si>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</si>
  <si>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</si>
  <si>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</si>
  <si>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</si>
  <si>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</si>
  <si>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</si>
  <si>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</si>
  <si>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</si>
  <si>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</si>
  <si>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</si>
  <si>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</si>
  <si>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</si>
  <si>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</si>
  <si>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</si>
  <si>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</si>
  <si>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</si>
  <si>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</si>
  <si>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</si>
  <si>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</si>
  <si>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</si>
  <si>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</si>
  <si>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</si>
  <si>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</si>
  <si>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</si>
  <si>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</si>
  <si>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</si>
  <si>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</si>
  <si>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</si>
  <si>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</si>
  <si>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</si>
  <si>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</si>
  <si>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</si>
  <si>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</si>
  <si>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</si>
  <si>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</si>
  <si>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</si>
  <si>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</si>
  <si>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</si>
  <si>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</si>
  <si>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</si>
  <si>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</si>
  <si>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</si>
  <si>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</si>
  <si>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</si>
  <si>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</si>
  <si>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</si>
  <si>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</si>
  <si>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</si>
  <si>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</si>
  <si>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</si>
  <si>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</si>
  <si>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</si>
  <si>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</si>
  <si>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</si>
  <si>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</si>
  <si>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</si>
  <si>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</si>
  <si>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</si>
  <si>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</si>
  <si>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</si>
  <si>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</si>
  <si>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</si>
  <si>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</si>
  <si>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</si>
  <si>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</si>
  <si>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</si>
  <si>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</si>
  <si>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</si>
  <si>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</si>
  <si>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</si>
  <si>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</si>
  <si>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</si>
  <si>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</si>
  <si>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</si>
  <si>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</si>
  <si>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</si>
  <si>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</si>
  <si>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</si>
  <si>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</si>
  <si>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</si>
  <si>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</si>
  <si>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</si>
  <si>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</si>
  <si>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</si>
  <si>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</si>
  <si>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</si>
  <si>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</si>
  <si>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</si>
  <si>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</si>
  <si>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</si>
  <si>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</si>
  <si>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</si>
  <si>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</si>
  <si>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</si>
  <si>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</si>
  <si>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</si>
  <si>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</si>
  <si>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</si>
  <si>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</si>
  <si>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</si>
  <si>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</si>
  <si>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</si>
  <si>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</si>
  <si>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</si>
  <si>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</si>
  <si>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</si>
  <si>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</si>
  <si>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</si>
  <si>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</si>
  <si>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</si>
  <si>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</si>
  <si>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</si>
  <si>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</si>
  <si>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</si>
  <si>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</si>
  <si>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</si>
  <si>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</si>
  <si>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</si>
  <si>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</si>
  <si>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</si>
  <si>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</si>
  <si>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</si>
  <si>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</si>
  <si>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</si>
  <si>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</si>
  <si>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</si>
  <si>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</si>
  <si>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</si>
  <si>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</si>
  <si>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</si>
  <si>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</si>
  <si>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</si>
  <si>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</si>
  <si>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</si>
  <si>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</si>
  <si>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</si>
  <si>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</si>
  <si>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</si>
  <si>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</si>
  <si>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</si>
  <si>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</si>
  <si>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</si>
  <si>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</si>
  <si>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</si>
  <si>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</si>
  <si>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</si>
  <si>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</si>
  <si>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</si>
  <si>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</si>
  <si>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</si>
  <si>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</si>
  <si>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</si>
  <si>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</si>
  <si>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</si>
  <si>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</si>
  <si>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</si>
  <si>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</si>
  <si>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</si>
  <si>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</si>
  <si>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</si>
  <si>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</si>
  <si>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</si>
  <si>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</si>
  <si>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</si>
  <si>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</si>
  <si>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</si>
  <si>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</si>
  <si>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</si>
  <si>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</si>
  <si>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</si>
  <si>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</si>
  <si>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</si>
  <si>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</si>
  <si>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</si>
  <si>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</si>
  <si>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</si>
  <si>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</si>
  <si>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</si>
  <si>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</si>
  <si>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</si>
  <si>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</si>
  <si>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</si>
  <si>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</si>
  <si>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</si>
  <si>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</si>
  <si>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</si>
  <si>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</si>
  <si>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</si>
  <si>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</si>
  <si>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</si>
  <si>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</si>
  <si>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</si>
  <si>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</si>
  <si>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</si>
  <si>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</si>
  <si>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</si>
  <si>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</si>
  <si>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</si>
  <si>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</si>
  <si>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</si>
  <si>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</si>
  <si>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</si>
  <si>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</si>
  <si>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</si>
  <si>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</si>
  <si>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</si>
  <si>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</si>
  <si>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</si>
  <si>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</si>
  <si>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</si>
  <si>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</si>
  <si>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</si>
  <si>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</si>
  <si>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</si>
  <si>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</si>
  <si>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</si>
  <si>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</si>
  <si>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</si>
  <si>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</si>
  <si>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</si>
  <si>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</si>
  <si>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</si>
  <si>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</si>
  <si>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</si>
  <si>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</si>
  <si>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</si>
  <si>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</si>
  <si>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</si>
  <si>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</si>
  <si>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</si>
  <si>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</si>
  <si>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</si>
  <si>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</si>
  <si>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</si>
  <si>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</si>
  <si>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Общий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</si>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</sst>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7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7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8" fillId="36" borderId="0" applyNumberFormat="0" applyBorder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30" fillId="54" borderId="38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4" fillId="0" borderId="39" applyNumberFormat="0" applyFill="0" applyAlignment="0" applyProtection="0"/>
    <xf numFmtId="0" fontId="35" fillId="0" borderId="40" applyNumberFormat="0" applyFill="0" applyAlignment="0" applyProtection="0"/>
    <xf numFmtId="0" fontId="36" fillId="0" borderId="41" applyNumberFormat="0" applyFill="0" applyAlignment="0" applyProtection="0"/>
    <xf numFmtId="0" fontId="36" fillId="0" borderId="0" applyNumberFormat="0" applyFill="0" applyBorder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8" fillId="0" borderId="42" applyNumberFormat="0" applyFill="0" applyAlignment="0" applyProtection="0"/>
    <xf numFmtId="0" fontId="39" fillId="55" borderId="0" applyNumberFormat="0" applyBorder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0" fillId="56" borderId="43" applyNumberFormat="0" applyFon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37" fillId="40" borderId="3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41" fillId="53" borderId="4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9" fillId="53" borderId="3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3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4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4" borderId="38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6" borderId="43" applyNumberFormat="0" applyFont="0" applyAlignment="0" applyProtection="0"/>
    <xf numFmtId="0" fontId="26" fillId="56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4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7" borderId="0" applyNumberFormat="0" applyBorder="0" applyAlignment="0" applyProtection="0"/>
  </cellStyleXfs>
  <cellXfs count="136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4" fontId="21" fillId="0" borderId="14" xfId="0" applyNumberFormat="1" applyFont="1" applyBorder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3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2" fillId="0" borderId="21" xfId="0" applyFont="1" applyBorder="1" applyAlignment="1">
      <alignment vertical="top" wrapText="1"/>
    </xf>
    <xf numFmtId="0" fontId="22" fillId="0" borderId="22" xfId="0" applyFont="1" applyBorder="1" applyAlignment="1">
      <alignment vertical="top" wrapText="1"/>
    </xf>
    <xf numFmtId="3" fontId="22" fillId="0" borderId="21" xfId="0" applyNumberFormat="1" applyFont="1" applyBorder="1" applyAlignment="1">
      <alignment vertical="top"/>
    </xf>
    <xf numFmtId="4" fontId="22" fillId="0" borderId="23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/>
    </xf>
    <xf numFmtId="4" fontId="21" fillId="0" borderId="11" xfId="0" applyNumberFormat="1" applyFont="1" applyBorder="1" applyAlignment="1">
      <alignment vertical="top"/>
    </xf>
    <xf numFmtId="0" fontId="21" fillId="0" borderId="15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6" xfId="0" applyFont="1" applyFill="1" applyBorder="1" applyAlignment="1">
      <alignment vertical="top"/>
    </xf>
    <xf numFmtId="3" fontId="22" fillId="34" borderId="13" xfId="0" applyNumberFormat="1" applyFont="1" applyFill="1" applyBorder="1" applyAlignment="1">
      <alignment vertical="top"/>
    </xf>
    <xf numFmtId="4" fontId="22" fillId="34" borderId="11" xfId="0" applyNumberFormat="1" applyFont="1" applyFill="1" applyBorder="1" applyAlignment="1">
      <alignment vertical="top"/>
    </xf>
    <xf numFmtId="4" fontId="22" fillId="34" borderId="14" xfId="0" applyNumberFormat="1" applyFont="1" applyFill="1" applyBorder="1" applyAlignment="1">
      <alignment vertical="top"/>
    </xf>
    <xf numFmtId="4" fontId="21" fillId="0" borderId="14" xfId="0" applyNumberFormat="1" applyFont="1" applyFill="1" applyBorder="1" applyAlignment="1">
      <alignment vertical="top"/>
    </xf>
    <xf numFmtId="4" fontId="22" fillId="34" borderId="24" xfId="0" applyNumberFormat="1" applyFont="1" applyFill="1" applyBorder="1" applyAlignment="1">
      <alignment vertical="top"/>
    </xf>
    <xf numFmtId="0" fontId="22" fillId="33" borderId="11" xfId="0" applyFont="1" applyFill="1" applyBorder="1" applyAlignment="1">
      <alignment vertical="top"/>
    </xf>
    <xf numFmtId="0" fontId="22" fillId="33" borderId="25" xfId="0" applyFont="1" applyFill="1" applyBorder="1" applyAlignment="1">
      <alignment vertical="top"/>
    </xf>
    <xf numFmtId="3" fontId="22" fillId="33" borderId="26" xfId="0" applyNumberFormat="1" applyFont="1" applyFill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0" fontId="23" fillId="0" borderId="0" xfId="0" applyFont="1" applyAlignment="1">
      <alignment vertical="top"/>
    </xf>
    <xf numFmtId="0" fontId="24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0" fillId="0" borderId="27" xfId="0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19" fillId="0" borderId="0" xfId="0" applyFont="1"/>
    <xf numFmtId="4" fontId="20" fillId="0" borderId="27" xfId="0" applyNumberFormat="1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25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4" fillId="0" borderId="0" xfId="0" applyFont="1" applyFill="1" applyAlignment="1">
      <alignment horizontal="left"/>
    </xf>
    <xf numFmtId="0" fontId="17" fillId="0" borderId="24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17" fillId="0" borderId="29" xfId="0" applyFont="1" applyBorder="1" applyAlignment="1">
      <alignment vertical="top" wrapText="1"/>
    </xf>
    <xf numFmtId="0" fontId="17" fillId="0" borderId="29" xfId="0" applyFont="1" applyBorder="1" applyAlignment="1">
      <alignment vertical="top"/>
    </xf>
    <xf numFmtId="3" fontId="17" fillId="0" borderId="29" xfId="0" applyNumberFormat="1" applyFont="1" applyBorder="1" applyAlignment="1">
      <alignment vertical="top"/>
    </xf>
    <xf numFmtId="4" fontId="17" fillId="0" borderId="24" xfId="0" applyNumberFormat="1" applyFont="1" applyBorder="1" applyAlignment="1">
      <alignment vertical="top"/>
    </xf>
    <xf numFmtId="4" fontId="17" fillId="0" borderId="27" xfId="0" applyNumberFormat="1" applyFont="1" applyBorder="1" applyAlignment="1">
      <alignment vertical="top"/>
    </xf>
    <xf numFmtId="0" fontId="17" fillId="0" borderId="30" xfId="0" applyFont="1" applyBorder="1" applyAlignment="1">
      <alignment horizontal="center" vertical="top"/>
    </xf>
    <xf numFmtId="3" fontId="17" fillId="0" borderId="13" xfId="0" applyNumberFormat="1" applyFont="1" applyBorder="1" applyAlignment="1">
      <alignment vertical="top"/>
    </xf>
    <xf numFmtId="4" fontId="17" fillId="0" borderId="31" xfId="0" applyNumberFormat="1" applyFont="1" applyBorder="1" applyAlignment="1">
      <alignment vertical="top"/>
    </xf>
    <xf numFmtId="4" fontId="17" fillId="0" borderId="32" xfId="0" applyNumberFormat="1" applyFont="1" applyBorder="1" applyAlignment="1">
      <alignment vertical="top"/>
    </xf>
    <xf numFmtId="3" fontId="20" fillId="34" borderId="13" xfId="0" applyNumberFormat="1" applyFont="1" applyFill="1" applyBorder="1" applyAlignment="1">
      <alignment vertical="top"/>
    </xf>
    <xf numFmtId="4" fontId="20" fillId="34" borderId="31" xfId="0" applyNumberFormat="1" applyFont="1" applyFill="1" applyBorder="1" applyAlignment="1">
      <alignment vertical="top"/>
    </xf>
    <xf numFmtId="4" fontId="20" fillId="34" borderId="32" xfId="0" applyNumberFormat="1" applyFont="1" applyFill="1" applyBorder="1" applyAlignment="1">
      <alignment vertical="top"/>
    </xf>
    <xf numFmtId="0" fontId="20" fillId="33" borderId="33" xfId="0" applyFont="1" applyFill="1" applyBorder="1" applyAlignment="1">
      <alignment vertical="top"/>
    </xf>
    <xf numFmtId="0" fontId="20" fillId="33" borderId="34" xfId="0" applyFont="1" applyFill="1" applyBorder="1" applyAlignment="1">
      <alignment vertical="top"/>
    </xf>
    <xf numFmtId="3" fontId="20" fillId="33" borderId="35" xfId="0" applyNumberFormat="1" applyFont="1" applyFill="1" applyBorder="1" applyAlignment="1">
      <alignment vertical="top"/>
    </xf>
    <xf numFmtId="4" fontId="20" fillId="33" borderId="33" xfId="0" applyNumberFormat="1" applyFont="1" applyFill="1" applyBorder="1" applyAlignment="1">
      <alignment vertical="top"/>
    </xf>
    <xf numFmtId="4" fontId="20" fillId="33" borderId="36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31" xfId="0" applyFont="1" applyBorder="1" applyAlignment="1">
      <alignment horizontal="center" vertical="top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/>
    </xf>
    <xf numFmtId="0" fontId="18" fillId="0" borderId="0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17" fillId="0" borderId="2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A13" sqref="A13:E13"/>
    </sheetView>
  </sheetViews>
  <sheetFormatPr defaultRowHeight="15" x14ac:dyDescent="0.25"/>
  <cols>
    <col min="1" max="1" width="28.5703125" style="33" customWidth="1"/>
    <col min="2" max="2" width="18.5703125" style="12" customWidth="1"/>
    <col min="3" max="3" width="93.140625" style="33" customWidth="1"/>
    <col min="4" max="4" width="20.42578125" style="34" customWidth="1"/>
    <col min="5" max="5" width="20.42578125" style="32" customWidth="1"/>
    <col min="6" max="6" width="9.140625" style="12"/>
    <col min="7" max="7" width="12.140625" style="12" customWidth="1"/>
    <col min="8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1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5</v>
      </c>
    </row>
    <row r="8" spans="1:5" s="2" customFormat="1" ht="19.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6</v>
      </c>
    </row>
    <row r="12" spans="1:5" s="2" customFormat="1" ht="12" x14ac:dyDescent="0.25">
      <c r="A12" s="1"/>
      <c r="C12" s="1"/>
      <c r="D12" s="3"/>
      <c r="E12" s="11"/>
    </row>
    <row r="13" spans="1:5" ht="31.5" customHeight="1" x14ac:dyDescent="0.25">
      <c r="A13" s="126" t="s">
        <v>7</v>
      </c>
      <c r="B13" s="126"/>
      <c r="C13" s="126"/>
      <c r="D13" s="126"/>
      <c r="E13" s="126"/>
    </row>
    <row r="15" spans="1:5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</row>
    <row r="16" spans="1:5" s="2" customFormat="1" ht="12" x14ac:dyDescent="0.25">
      <c r="A16" s="17" t="s">
        <v>13</v>
      </c>
      <c r="B16" s="18" t="s">
        <v>14</v>
      </c>
      <c r="C16" s="17" t="s">
        <v>15</v>
      </c>
      <c r="D16" s="19">
        <v>20</v>
      </c>
      <c r="E16" s="20">
        <v>46728.000000000007</v>
      </c>
    </row>
    <row r="17" spans="1:5" s="2" customFormat="1" ht="12" x14ac:dyDescent="0.25">
      <c r="A17" s="21"/>
      <c r="B17" s="18" t="s">
        <v>16</v>
      </c>
      <c r="C17" s="17" t="s">
        <v>17</v>
      </c>
      <c r="D17" s="19">
        <v>5</v>
      </c>
      <c r="E17" s="20">
        <v>19421.88</v>
      </c>
    </row>
    <row r="18" spans="1:5" s="2" customFormat="1" ht="12" x14ac:dyDescent="0.25">
      <c r="A18" s="21"/>
      <c r="B18" s="18" t="s">
        <v>18</v>
      </c>
      <c r="C18" s="17" t="s">
        <v>19</v>
      </c>
      <c r="D18" s="19">
        <v>87</v>
      </c>
      <c r="E18" s="20">
        <v>202535.44</v>
      </c>
    </row>
    <row r="19" spans="1:5" s="2" customFormat="1" ht="24" x14ac:dyDescent="0.25">
      <c r="A19" s="21"/>
      <c r="B19" s="18" t="s">
        <v>20</v>
      </c>
      <c r="C19" s="17" t="s">
        <v>21</v>
      </c>
      <c r="D19" s="19">
        <v>175</v>
      </c>
      <c r="E19" s="20">
        <v>740868.66</v>
      </c>
    </row>
    <row r="20" spans="1:5" s="2" customFormat="1" ht="12" x14ac:dyDescent="0.25">
      <c r="A20" s="21"/>
      <c r="B20" s="18" t="s">
        <v>22</v>
      </c>
      <c r="C20" s="17" t="s">
        <v>23</v>
      </c>
      <c r="D20" s="19">
        <v>100</v>
      </c>
      <c r="E20" s="20">
        <v>233274.32</v>
      </c>
    </row>
    <row r="21" spans="1:5" s="2" customFormat="1" ht="12" x14ac:dyDescent="0.25">
      <c r="A21" s="21"/>
      <c r="B21" s="18" t="s">
        <v>24</v>
      </c>
      <c r="C21" s="17" t="s">
        <v>25</v>
      </c>
      <c r="D21" s="19">
        <v>213</v>
      </c>
      <c r="E21" s="20">
        <v>497150.38999999996</v>
      </c>
    </row>
    <row r="22" spans="1:5" s="2" customFormat="1" ht="24" x14ac:dyDescent="0.25">
      <c r="A22" s="21"/>
      <c r="B22" s="18" t="s">
        <v>26</v>
      </c>
      <c r="C22" s="17" t="s">
        <v>27</v>
      </c>
      <c r="D22" s="19">
        <v>151</v>
      </c>
      <c r="E22" s="20">
        <v>654345.24000000011</v>
      </c>
    </row>
    <row r="23" spans="1:5" s="2" customFormat="1" ht="12" x14ac:dyDescent="0.25">
      <c r="A23" s="21"/>
      <c r="B23" s="18" t="s">
        <v>28</v>
      </c>
      <c r="C23" s="17" t="s">
        <v>29</v>
      </c>
      <c r="D23" s="19">
        <v>2414</v>
      </c>
      <c r="E23" s="20">
        <v>5625122.4300000006</v>
      </c>
    </row>
    <row r="24" spans="1:5" s="2" customFormat="1" ht="12" x14ac:dyDescent="0.25">
      <c r="A24" s="21"/>
      <c r="B24" s="18" t="s">
        <v>30</v>
      </c>
      <c r="C24" s="17" t="s">
        <v>31</v>
      </c>
      <c r="D24" s="19">
        <v>18</v>
      </c>
      <c r="E24" s="20">
        <v>75240.62999999999</v>
      </c>
    </row>
    <row r="25" spans="1:5" s="2" customFormat="1" ht="12" x14ac:dyDescent="0.25">
      <c r="A25" s="21"/>
      <c r="B25" s="18" t="s">
        <v>32</v>
      </c>
      <c r="C25" s="17" t="s">
        <v>33</v>
      </c>
      <c r="D25" s="19">
        <v>54</v>
      </c>
      <c r="E25" s="20">
        <v>125937.05</v>
      </c>
    </row>
    <row r="26" spans="1:5" s="2" customFormat="1" ht="12" x14ac:dyDescent="0.25">
      <c r="A26" s="21"/>
      <c r="B26" s="18" t="s">
        <v>34</v>
      </c>
      <c r="C26" s="17" t="s">
        <v>35</v>
      </c>
      <c r="D26" s="19">
        <v>917</v>
      </c>
      <c r="E26" s="20">
        <v>2141838.86</v>
      </c>
    </row>
    <row r="27" spans="1:5" s="2" customFormat="1" ht="12" x14ac:dyDescent="0.25">
      <c r="A27" s="21"/>
      <c r="B27" s="18" t="s">
        <v>36</v>
      </c>
      <c r="C27" s="17" t="s">
        <v>37</v>
      </c>
      <c r="D27" s="19">
        <v>686</v>
      </c>
      <c r="E27" s="20">
        <v>1601810.4900000002</v>
      </c>
    </row>
    <row r="28" spans="1:5" s="2" customFormat="1" ht="12" x14ac:dyDescent="0.25">
      <c r="A28" s="21"/>
      <c r="B28" s="18" t="s">
        <v>38</v>
      </c>
      <c r="C28" s="17" t="s">
        <v>39</v>
      </c>
      <c r="D28" s="19">
        <v>26</v>
      </c>
      <c r="E28" s="20">
        <v>60563.560000000005</v>
      </c>
    </row>
    <row r="29" spans="1:5" s="2" customFormat="1" ht="12" x14ac:dyDescent="0.25">
      <c r="A29" s="21"/>
      <c r="B29" s="18" t="s">
        <v>40</v>
      </c>
      <c r="C29" s="17" t="s">
        <v>41</v>
      </c>
      <c r="D29" s="19">
        <v>13</v>
      </c>
      <c r="E29" s="20">
        <v>29916.100000000002</v>
      </c>
    </row>
    <row r="30" spans="1:5" s="2" customFormat="1" ht="12" x14ac:dyDescent="0.25">
      <c r="A30" s="21"/>
      <c r="B30" s="18" t="s">
        <v>42</v>
      </c>
      <c r="C30" s="17" t="s">
        <v>43</v>
      </c>
      <c r="D30" s="19">
        <v>51</v>
      </c>
      <c r="E30" s="20">
        <v>118653.59</v>
      </c>
    </row>
    <row r="31" spans="1:5" s="2" customFormat="1" ht="12" x14ac:dyDescent="0.25">
      <c r="A31" s="21"/>
      <c r="B31" s="18" t="s">
        <v>44</v>
      </c>
      <c r="C31" s="17" t="s">
        <v>45</v>
      </c>
      <c r="D31" s="19">
        <v>7</v>
      </c>
      <c r="E31" s="20">
        <v>29661.590000000004</v>
      </c>
    </row>
    <row r="32" spans="1:5" s="2" customFormat="1" ht="12" x14ac:dyDescent="0.25">
      <c r="A32" s="21"/>
      <c r="B32" s="18" t="s">
        <v>46</v>
      </c>
      <c r="C32" s="17" t="s">
        <v>47</v>
      </c>
      <c r="D32" s="19">
        <v>3212</v>
      </c>
      <c r="E32" s="20">
        <v>7491443.7399999984</v>
      </c>
    </row>
    <row r="33" spans="1:5" s="2" customFormat="1" ht="12" x14ac:dyDescent="0.25">
      <c r="A33" s="21"/>
      <c r="B33" s="18" t="s">
        <v>48</v>
      </c>
      <c r="C33" s="17" t="s">
        <v>49</v>
      </c>
      <c r="D33" s="19">
        <v>74</v>
      </c>
      <c r="E33" s="20">
        <v>172390.78999999998</v>
      </c>
    </row>
    <row r="34" spans="1:5" s="2" customFormat="1" ht="24" x14ac:dyDescent="0.25">
      <c r="A34" s="21"/>
      <c r="B34" s="18" t="s">
        <v>50</v>
      </c>
      <c r="C34" s="17" t="s">
        <v>51</v>
      </c>
      <c r="D34" s="19">
        <v>590</v>
      </c>
      <c r="E34" s="20">
        <v>2506158.1800000006</v>
      </c>
    </row>
    <row r="35" spans="1:5" s="2" customFormat="1" ht="12" x14ac:dyDescent="0.25">
      <c r="A35" s="21"/>
      <c r="B35" s="18" t="s">
        <v>52</v>
      </c>
      <c r="C35" s="17" t="s">
        <v>53</v>
      </c>
      <c r="D35" s="19">
        <v>14135</v>
      </c>
      <c r="E35" s="20">
        <v>29640397.160000004</v>
      </c>
    </row>
    <row r="36" spans="1:5" s="2" customFormat="1" ht="24" x14ac:dyDescent="0.25">
      <c r="A36" s="21"/>
      <c r="B36" s="18" t="s">
        <v>54</v>
      </c>
      <c r="C36" s="17" t="s">
        <v>55</v>
      </c>
      <c r="D36" s="19">
        <v>9733</v>
      </c>
      <c r="E36" s="20">
        <v>41237813.95000001</v>
      </c>
    </row>
    <row r="37" spans="1:5" s="2" customFormat="1" ht="12" x14ac:dyDescent="0.25">
      <c r="A37" s="21"/>
      <c r="B37" s="18" t="s">
        <v>56</v>
      </c>
      <c r="C37" s="17" t="s">
        <v>57</v>
      </c>
      <c r="D37" s="19">
        <v>1659</v>
      </c>
      <c r="E37" s="20">
        <v>3864568.68</v>
      </c>
    </row>
    <row r="38" spans="1:5" s="2" customFormat="1" ht="12" x14ac:dyDescent="0.25">
      <c r="A38" s="21"/>
      <c r="B38" s="18" t="s">
        <v>58</v>
      </c>
      <c r="C38" s="17" t="s">
        <v>59</v>
      </c>
      <c r="D38" s="19">
        <v>59</v>
      </c>
      <c r="E38" s="20">
        <v>137756.18000000002</v>
      </c>
    </row>
    <row r="39" spans="1:5" s="2" customFormat="1" ht="12" x14ac:dyDescent="0.25">
      <c r="A39" s="21"/>
      <c r="B39" s="18" t="s">
        <v>60</v>
      </c>
      <c r="C39" s="17" t="s">
        <v>61</v>
      </c>
      <c r="D39" s="19">
        <v>13</v>
      </c>
      <c r="E39" s="20">
        <v>30190.36</v>
      </c>
    </row>
    <row r="40" spans="1:5" s="2" customFormat="1" ht="12" x14ac:dyDescent="0.25">
      <c r="A40" s="21"/>
      <c r="B40" s="18" t="s">
        <v>62</v>
      </c>
      <c r="C40" s="17" t="s">
        <v>63</v>
      </c>
      <c r="D40" s="19">
        <v>3</v>
      </c>
      <c r="E40" s="20">
        <v>6963.49</v>
      </c>
    </row>
    <row r="41" spans="1:5" s="2" customFormat="1" ht="12" x14ac:dyDescent="0.25">
      <c r="A41" s="21"/>
      <c r="B41" s="18" t="s">
        <v>64</v>
      </c>
      <c r="C41" s="17" t="s">
        <v>65</v>
      </c>
      <c r="D41" s="19">
        <v>153</v>
      </c>
      <c r="E41" s="20">
        <v>356829.26</v>
      </c>
    </row>
    <row r="42" spans="1:5" s="2" customFormat="1" ht="12" x14ac:dyDescent="0.25">
      <c r="A42" s="21"/>
      <c r="B42" s="18" t="s">
        <v>66</v>
      </c>
      <c r="C42" s="17" t="s">
        <v>67</v>
      </c>
      <c r="D42" s="19">
        <v>920</v>
      </c>
      <c r="E42" s="20">
        <v>3672130.4699999997</v>
      </c>
    </row>
    <row r="43" spans="1:5" s="2" customFormat="1" ht="12" x14ac:dyDescent="0.25">
      <c r="A43" s="21"/>
      <c r="B43" s="18" t="s">
        <v>68</v>
      </c>
      <c r="C43" s="17" t="s">
        <v>69</v>
      </c>
      <c r="D43" s="19">
        <v>151</v>
      </c>
      <c r="E43" s="20">
        <v>352659.27</v>
      </c>
    </row>
    <row r="44" spans="1:5" s="2" customFormat="1" ht="12" x14ac:dyDescent="0.25">
      <c r="A44" s="21"/>
      <c r="B44" s="18" t="s">
        <v>70</v>
      </c>
      <c r="C44" s="17" t="s">
        <v>71</v>
      </c>
      <c r="D44" s="19">
        <v>1705</v>
      </c>
      <c r="E44" s="20">
        <v>7229841.8000000007</v>
      </c>
    </row>
    <row r="45" spans="1:5" s="2" customFormat="1" ht="12" x14ac:dyDescent="0.25">
      <c r="A45" s="21"/>
      <c r="B45" s="18" t="s">
        <v>72</v>
      </c>
      <c r="C45" s="17" t="s">
        <v>73</v>
      </c>
      <c r="D45" s="19">
        <v>39</v>
      </c>
      <c r="E45" s="20">
        <v>91119.6</v>
      </c>
    </row>
    <row r="46" spans="1:5" s="2" customFormat="1" ht="12" x14ac:dyDescent="0.25">
      <c r="A46" s="21"/>
      <c r="B46" s="18" t="s">
        <v>74</v>
      </c>
      <c r="C46" s="17" t="s">
        <v>75</v>
      </c>
      <c r="D46" s="19">
        <v>10453</v>
      </c>
      <c r="E46" s="20">
        <v>21499861.140000004</v>
      </c>
    </row>
    <row r="47" spans="1:5" s="2" customFormat="1" ht="12" x14ac:dyDescent="0.25">
      <c r="A47" s="21"/>
      <c r="B47" s="18" t="s">
        <v>76</v>
      </c>
      <c r="C47" s="17" t="s">
        <v>77</v>
      </c>
      <c r="D47" s="19">
        <v>386</v>
      </c>
      <c r="E47" s="20">
        <v>1629994.9200000002</v>
      </c>
    </row>
    <row r="48" spans="1:5" s="2" customFormat="1" ht="12" x14ac:dyDescent="0.25">
      <c r="A48" s="21"/>
      <c r="B48" s="18" t="s">
        <v>78</v>
      </c>
      <c r="C48" s="17" t="s">
        <v>79</v>
      </c>
      <c r="D48" s="19">
        <v>95</v>
      </c>
      <c r="E48" s="20">
        <v>394844</v>
      </c>
    </row>
    <row r="49" spans="1:5" s="2" customFormat="1" ht="12" x14ac:dyDescent="0.25">
      <c r="A49" s="21"/>
      <c r="B49" s="18" t="s">
        <v>80</v>
      </c>
      <c r="C49" s="17" t="s">
        <v>81</v>
      </c>
      <c r="D49" s="19">
        <v>850</v>
      </c>
      <c r="E49" s="20">
        <v>1984477.28</v>
      </c>
    </row>
    <row r="50" spans="1:5" s="2" customFormat="1" ht="12" x14ac:dyDescent="0.25">
      <c r="A50" s="21"/>
      <c r="B50" s="18" t="s">
        <v>82</v>
      </c>
      <c r="C50" s="17" t="s">
        <v>83</v>
      </c>
      <c r="D50" s="19">
        <v>21</v>
      </c>
      <c r="E50" s="20">
        <v>49064.4</v>
      </c>
    </row>
    <row r="51" spans="1:5" s="2" customFormat="1" ht="12" x14ac:dyDescent="0.25">
      <c r="A51" s="21"/>
      <c r="B51" s="18" t="s">
        <v>84</v>
      </c>
      <c r="C51" s="17" t="s">
        <v>85</v>
      </c>
      <c r="D51" s="19">
        <v>452</v>
      </c>
      <c r="E51" s="20">
        <v>1936520.0800000003</v>
      </c>
    </row>
    <row r="52" spans="1:5" s="2" customFormat="1" ht="12" x14ac:dyDescent="0.25">
      <c r="A52" s="21"/>
      <c r="B52" s="18" t="s">
        <v>86</v>
      </c>
      <c r="C52" s="17" t="s">
        <v>87</v>
      </c>
      <c r="D52" s="19">
        <v>144</v>
      </c>
      <c r="E52" s="20">
        <v>335298.84999999998</v>
      </c>
    </row>
    <row r="53" spans="1:5" s="2" customFormat="1" ht="12" x14ac:dyDescent="0.25">
      <c r="A53" s="21"/>
      <c r="B53" s="18" t="s">
        <v>88</v>
      </c>
      <c r="C53" s="17" t="s">
        <v>89</v>
      </c>
      <c r="D53" s="19">
        <v>1515</v>
      </c>
      <c r="E53" s="20">
        <v>4346450.58</v>
      </c>
    </row>
    <row r="54" spans="1:5" s="2" customFormat="1" ht="24" x14ac:dyDescent="0.25">
      <c r="A54" s="21"/>
      <c r="B54" s="18" t="s">
        <v>90</v>
      </c>
      <c r="C54" s="17" t="s">
        <v>91</v>
      </c>
      <c r="D54" s="19">
        <v>9118</v>
      </c>
      <c r="E54" s="20">
        <v>42287232.879999988</v>
      </c>
    </row>
    <row r="55" spans="1:5" s="2" customFormat="1" ht="12" x14ac:dyDescent="0.25">
      <c r="A55" s="21"/>
      <c r="B55" s="18" t="s">
        <v>92</v>
      </c>
      <c r="C55" s="17" t="s">
        <v>93</v>
      </c>
      <c r="D55" s="19">
        <v>169</v>
      </c>
      <c r="E55" s="20">
        <v>783675.54</v>
      </c>
    </row>
    <row r="56" spans="1:5" s="2" customFormat="1" ht="24" x14ac:dyDescent="0.25">
      <c r="A56" s="21"/>
      <c r="B56" s="18" t="s">
        <v>94</v>
      </c>
      <c r="C56" s="17" t="s">
        <v>95</v>
      </c>
      <c r="D56" s="19">
        <v>1303</v>
      </c>
      <c r="E56" s="20">
        <v>6018860.2600000007</v>
      </c>
    </row>
    <row r="57" spans="1:5" s="2" customFormat="1" ht="12" x14ac:dyDescent="0.25">
      <c r="A57" s="21"/>
      <c r="B57" s="18" t="s">
        <v>96</v>
      </c>
      <c r="C57" s="17" t="s">
        <v>97</v>
      </c>
      <c r="D57" s="19">
        <v>23</v>
      </c>
      <c r="E57" s="20">
        <v>53737.200000000004</v>
      </c>
    </row>
    <row r="58" spans="1:5" s="2" customFormat="1" ht="12" x14ac:dyDescent="0.25">
      <c r="A58" s="21"/>
      <c r="B58" s="18" t="s">
        <v>98</v>
      </c>
      <c r="C58" s="17" t="s">
        <v>99</v>
      </c>
      <c r="D58" s="19">
        <v>348</v>
      </c>
      <c r="E58" s="20">
        <v>1463521.9500000002</v>
      </c>
    </row>
    <row r="59" spans="1:5" s="2" customFormat="1" ht="12" x14ac:dyDescent="0.25">
      <c r="A59" s="21"/>
      <c r="B59" s="18" t="s">
        <v>100</v>
      </c>
      <c r="C59" s="17" t="s">
        <v>101</v>
      </c>
      <c r="D59" s="19">
        <v>33</v>
      </c>
      <c r="E59" s="20">
        <v>135477.33000000002</v>
      </c>
    </row>
    <row r="60" spans="1:5" s="2" customFormat="1" ht="12" x14ac:dyDescent="0.25">
      <c r="A60" s="21"/>
      <c r="B60" s="18" t="s">
        <v>102</v>
      </c>
      <c r="C60" s="17" t="s">
        <v>103</v>
      </c>
      <c r="D60" s="19">
        <v>20</v>
      </c>
      <c r="E60" s="20">
        <v>46728</v>
      </c>
    </row>
    <row r="61" spans="1:5" s="2" customFormat="1" ht="12" x14ac:dyDescent="0.25">
      <c r="A61" s="21"/>
      <c r="B61" s="18" t="s">
        <v>104</v>
      </c>
      <c r="C61" s="17" t="s">
        <v>105</v>
      </c>
      <c r="D61" s="19">
        <v>289</v>
      </c>
      <c r="E61" s="20">
        <v>675219.6</v>
      </c>
    </row>
    <row r="62" spans="1:5" s="2" customFormat="1" ht="12" x14ac:dyDescent="0.25">
      <c r="A62" s="21"/>
      <c r="B62" s="18" t="s">
        <v>106</v>
      </c>
      <c r="C62" s="17" t="s">
        <v>107</v>
      </c>
      <c r="D62" s="19">
        <v>12</v>
      </c>
      <c r="E62" s="20">
        <v>28036.800000000003</v>
      </c>
    </row>
    <row r="63" spans="1:5" s="2" customFormat="1" ht="12" x14ac:dyDescent="0.25">
      <c r="A63" s="21"/>
      <c r="B63" s="18" t="s">
        <v>108</v>
      </c>
      <c r="C63" s="17" t="s">
        <v>109</v>
      </c>
      <c r="D63" s="19">
        <v>2</v>
      </c>
      <c r="E63" s="20">
        <v>4672.8</v>
      </c>
    </row>
    <row r="64" spans="1:5" s="2" customFormat="1" ht="12" x14ac:dyDescent="0.25">
      <c r="A64" s="22" t="s">
        <v>110</v>
      </c>
      <c r="B64" s="23"/>
      <c r="C64" s="23"/>
      <c r="D64" s="24">
        <v>62616</v>
      </c>
      <c r="E64" s="25">
        <v>192667004.77000001</v>
      </c>
    </row>
    <row r="65" spans="1:5" s="2" customFormat="1" ht="12" x14ac:dyDescent="0.25">
      <c r="A65" s="17" t="s">
        <v>111</v>
      </c>
      <c r="B65" s="18" t="s">
        <v>112</v>
      </c>
      <c r="C65" s="17" t="s">
        <v>113</v>
      </c>
      <c r="D65" s="19">
        <v>17</v>
      </c>
      <c r="E65" s="20">
        <v>53437.48</v>
      </c>
    </row>
    <row r="66" spans="1:5" s="2" customFormat="1" ht="12" x14ac:dyDescent="0.25">
      <c r="A66" s="21"/>
      <c r="B66" s="18" t="s">
        <v>114</v>
      </c>
      <c r="C66" s="17" t="s">
        <v>115</v>
      </c>
      <c r="D66" s="19">
        <v>231</v>
      </c>
      <c r="E66" s="20">
        <v>1343977.8499999999</v>
      </c>
    </row>
    <row r="67" spans="1:5" s="2" customFormat="1" ht="12" x14ac:dyDescent="0.25">
      <c r="A67" s="21"/>
      <c r="B67" s="18" t="s">
        <v>116</v>
      </c>
      <c r="C67" s="17" t="s">
        <v>117</v>
      </c>
      <c r="D67" s="19">
        <v>3432</v>
      </c>
      <c r="E67" s="20">
        <v>10185334.119999997</v>
      </c>
    </row>
    <row r="68" spans="1:5" s="2" customFormat="1" ht="12" x14ac:dyDescent="0.25">
      <c r="A68" s="21"/>
      <c r="B68" s="18" t="s">
        <v>118</v>
      </c>
      <c r="C68" s="17" t="s">
        <v>119</v>
      </c>
      <c r="D68" s="19">
        <v>424</v>
      </c>
      <c r="E68" s="20">
        <v>2465672.92</v>
      </c>
    </row>
    <row r="69" spans="1:5" s="2" customFormat="1" ht="12" x14ac:dyDescent="0.25">
      <c r="A69" s="21"/>
      <c r="B69" s="18" t="s">
        <v>120</v>
      </c>
      <c r="C69" s="17" t="s">
        <v>121</v>
      </c>
      <c r="D69" s="19">
        <v>24</v>
      </c>
      <c r="E69" s="20">
        <v>75790.080000000002</v>
      </c>
    </row>
    <row r="70" spans="1:5" s="2" customFormat="1" ht="12" x14ac:dyDescent="0.25">
      <c r="A70" s="21"/>
      <c r="B70" s="18" t="s">
        <v>122</v>
      </c>
      <c r="C70" s="17" t="s">
        <v>123</v>
      </c>
      <c r="D70" s="19">
        <v>1381</v>
      </c>
      <c r="E70" s="20">
        <v>4351015.75</v>
      </c>
    </row>
    <row r="71" spans="1:5" s="2" customFormat="1" ht="12" x14ac:dyDescent="0.25">
      <c r="A71" s="21"/>
      <c r="B71" s="18" t="s">
        <v>124</v>
      </c>
      <c r="C71" s="17" t="s">
        <v>125</v>
      </c>
      <c r="D71" s="19">
        <v>5</v>
      </c>
      <c r="E71" s="20">
        <v>28891.74</v>
      </c>
    </row>
    <row r="72" spans="1:5" s="2" customFormat="1" ht="12" x14ac:dyDescent="0.25">
      <c r="A72" s="21"/>
      <c r="B72" s="18" t="s">
        <v>126</v>
      </c>
      <c r="C72" s="17" t="s">
        <v>127</v>
      </c>
      <c r="D72" s="19">
        <v>7</v>
      </c>
      <c r="E72" s="20">
        <v>22105.440000000002</v>
      </c>
    </row>
    <row r="73" spans="1:5" s="2" customFormat="1" ht="12" x14ac:dyDescent="0.25">
      <c r="A73" s="21"/>
      <c r="B73" s="18" t="s">
        <v>128</v>
      </c>
      <c r="C73" s="17" t="s">
        <v>129</v>
      </c>
      <c r="D73" s="19">
        <v>352</v>
      </c>
      <c r="E73" s="20">
        <v>1111587.8399999999</v>
      </c>
    </row>
    <row r="74" spans="1:5" s="2" customFormat="1" ht="12" x14ac:dyDescent="0.25">
      <c r="A74" s="21"/>
      <c r="B74" s="18" t="s">
        <v>130</v>
      </c>
      <c r="C74" s="17" t="s">
        <v>131</v>
      </c>
      <c r="D74" s="19">
        <v>14</v>
      </c>
      <c r="E74" s="20">
        <v>44210.880000000005</v>
      </c>
    </row>
    <row r="75" spans="1:5" s="2" customFormat="1" ht="12" x14ac:dyDescent="0.25">
      <c r="A75" s="21"/>
      <c r="B75" s="18" t="s">
        <v>132</v>
      </c>
      <c r="C75" s="17" t="s">
        <v>133</v>
      </c>
      <c r="D75" s="19">
        <v>9</v>
      </c>
      <c r="E75" s="20">
        <v>52392.4</v>
      </c>
    </row>
    <row r="76" spans="1:5" s="2" customFormat="1" ht="12" x14ac:dyDescent="0.25">
      <c r="A76" s="21"/>
      <c r="B76" s="18" t="s">
        <v>134</v>
      </c>
      <c r="C76" s="17" t="s">
        <v>135</v>
      </c>
      <c r="D76" s="19">
        <v>4</v>
      </c>
      <c r="E76" s="20">
        <v>11888.64</v>
      </c>
    </row>
    <row r="77" spans="1:5" s="2" customFormat="1" ht="12" x14ac:dyDescent="0.25">
      <c r="A77" s="21"/>
      <c r="B77" s="18" t="s">
        <v>136</v>
      </c>
      <c r="C77" s="17" t="s">
        <v>137</v>
      </c>
      <c r="D77" s="19">
        <v>8</v>
      </c>
      <c r="E77" s="20">
        <v>43169.29</v>
      </c>
    </row>
    <row r="78" spans="1:5" s="2" customFormat="1" ht="12" x14ac:dyDescent="0.25">
      <c r="A78" s="21"/>
      <c r="B78" s="18" t="s">
        <v>138</v>
      </c>
      <c r="C78" s="17" t="s">
        <v>139</v>
      </c>
      <c r="D78" s="19">
        <v>54</v>
      </c>
      <c r="E78" s="20">
        <v>170404.1</v>
      </c>
    </row>
    <row r="79" spans="1:5" s="2" customFormat="1" ht="12" x14ac:dyDescent="0.25">
      <c r="A79" s="21"/>
      <c r="B79" s="18" t="s">
        <v>140</v>
      </c>
      <c r="C79" s="17" t="s">
        <v>141</v>
      </c>
      <c r="D79" s="19">
        <v>235</v>
      </c>
      <c r="E79" s="20">
        <v>1368817.5899999999</v>
      </c>
    </row>
    <row r="80" spans="1:5" s="2" customFormat="1" ht="12" x14ac:dyDescent="0.25">
      <c r="A80" s="21"/>
      <c r="B80" s="18" t="s">
        <v>142</v>
      </c>
      <c r="C80" s="17" t="s">
        <v>143</v>
      </c>
      <c r="D80" s="19">
        <v>3827</v>
      </c>
      <c r="E80" s="20">
        <v>13127710.439999999</v>
      </c>
    </row>
    <row r="81" spans="1:5" s="2" customFormat="1" ht="12" x14ac:dyDescent="0.25">
      <c r="A81" s="21"/>
      <c r="B81" s="18" t="s">
        <v>144</v>
      </c>
      <c r="C81" s="17" t="s">
        <v>145</v>
      </c>
      <c r="D81" s="19">
        <v>2369</v>
      </c>
      <c r="E81" s="20">
        <v>13789500.279999999</v>
      </c>
    </row>
    <row r="82" spans="1:5" s="2" customFormat="1" ht="12" x14ac:dyDescent="0.25">
      <c r="A82" s="21"/>
      <c r="B82" s="18" t="s">
        <v>146</v>
      </c>
      <c r="C82" s="17" t="s">
        <v>147</v>
      </c>
      <c r="D82" s="19">
        <v>11</v>
      </c>
      <c r="E82" s="20">
        <v>62621.32</v>
      </c>
    </row>
    <row r="83" spans="1:5" s="2" customFormat="1" ht="12" x14ac:dyDescent="0.25">
      <c r="A83" s="21"/>
      <c r="B83" s="18" t="s">
        <v>148</v>
      </c>
      <c r="C83" s="17" t="s">
        <v>149</v>
      </c>
      <c r="D83" s="19">
        <v>60</v>
      </c>
      <c r="E83" s="20">
        <v>189475.20000000001</v>
      </c>
    </row>
    <row r="84" spans="1:5" s="2" customFormat="1" ht="12" x14ac:dyDescent="0.25">
      <c r="A84" s="21"/>
      <c r="B84" s="18" t="s">
        <v>150</v>
      </c>
      <c r="C84" s="17" t="s">
        <v>151</v>
      </c>
      <c r="D84" s="19">
        <v>12</v>
      </c>
      <c r="E84" s="20">
        <v>35665.919999999998</v>
      </c>
    </row>
    <row r="85" spans="1:5" s="2" customFormat="1" ht="12" x14ac:dyDescent="0.25">
      <c r="A85" s="21"/>
      <c r="B85" s="18" t="s">
        <v>152</v>
      </c>
      <c r="C85" s="17" t="s">
        <v>153</v>
      </c>
      <c r="D85" s="19">
        <v>447</v>
      </c>
      <c r="E85" s="20">
        <v>1326520.2700000003</v>
      </c>
    </row>
    <row r="86" spans="1:5" s="2" customFormat="1" ht="12" x14ac:dyDescent="0.25">
      <c r="A86" s="21"/>
      <c r="B86" s="18" t="s">
        <v>154</v>
      </c>
      <c r="C86" s="17" t="s">
        <v>155</v>
      </c>
      <c r="D86" s="19">
        <v>2303</v>
      </c>
      <c r="E86" s="20">
        <v>12228673.390000001</v>
      </c>
    </row>
    <row r="87" spans="1:5" s="2" customFormat="1" ht="12" x14ac:dyDescent="0.25">
      <c r="A87" s="21"/>
      <c r="B87" s="18" t="s">
        <v>156</v>
      </c>
      <c r="C87" s="17" t="s">
        <v>157</v>
      </c>
      <c r="D87" s="19">
        <v>358</v>
      </c>
      <c r="E87" s="20">
        <v>1261675.17</v>
      </c>
    </row>
    <row r="88" spans="1:5" s="2" customFormat="1" ht="12" x14ac:dyDescent="0.25">
      <c r="A88" s="21"/>
      <c r="B88" s="18" t="s">
        <v>158</v>
      </c>
      <c r="C88" s="17" t="s">
        <v>159</v>
      </c>
      <c r="D88" s="19">
        <v>1052</v>
      </c>
      <c r="E88" s="20">
        <v>6230287.8599999994</v>
      </c>
    </row>
    <row r="89" spans="1:5" s="2" customFormat="1" ht="12" x14ac:dyDescent="0.25">
      <c r="A89" s="21"/>
      <c r="B89" s="18" t="s">
        <v>160</v>
      </c>
      <c r="C89" s="17" t="s">
        <v>161</v>
      </c>
      <c r="D89" s="19">
        <v>147</v>
      </c>
      <c r="E89" s="20">
        <v>518413.38</v>
      </c>
    </row>
    <row r="90" spans="1:5" s="2" customFormat="1" ht="12" x14ac:dyDescent="0.25">
      <c r="A90" s="21"/>
      <c r="B90" s="18" t="s">
        <v>162</v>
      </c>
      <c r="C90" s="17" t="s">
        <v>163</v>
      </c>
      <c r="D90" s="19">
        <v>186</v>
      </c>
      <c r="E90" s="20">
        <v>1101266.5599999998</v>
      </c>
    </row>
    <row r="91" spans="1:5" s="2" customFormat="1" ht="12" x14ac:dyDescent="0.25">
      <c r="A91" s="21"/>
      <c r="B91" s="18" t="s">
        <v>164</v>
      </c>
      <c r="C91" s="17" t="s">
        <v>165</v>
      </c>
      <c r="D91" s="19">
        <v>77</v>
      </c>
      <c r="E91" s="20">
        <v>242665.52000000002</v>
      </c>
    </row>
    <row r="92" spans="1:5" s="2" customFormat="1" ht="12" x14ac:dyDescent="0.25">
      <c r="A92" s="21"/>
      <c r="B92" s="18" t="s">
        <v>166</v>
      </c>
      <c r="C92" s="17" t="s">
        <v>167</v>
      </c>
      <c r="D92" s="19">
        <v>7</v>
      </c>
      <c r="E92" s="20">
        <v>22105.440000000002</v>
      </c>
    </row>
    <row r="93" spans="1:5" s="2" customFormat="1" ht="12" x14ac:dyDescent="0.25">
      <c r="A93" s="21"/>
      <c r="B93" s="18" t="s">
        <v>168</v>
      </c>
      <c r="C93" s="17" t="s">
        <v>169</v>
      </c>
      <c r="D93" s="19">
        <v>5</v>
      </c>
      <c r="E93" s="20">
        <v>15789.6</v>
      </c>
    </row>
    <row r="94" spans="1:5" s="2" customFormat="1" ht="12" x14ac:dyDescent="0.25">
      <c r="A94" s="21"/>
      <c r="B94" s="18" t="s">
        <v>170</v>
      </c>
      <c r="C94" s="17" t="s">
        <v>171</v>
      </c>
      <c r="D94" s="19">
        <v>2</v>
      </c>
      <c r="E94" s="20">
        <v>6315.84</v>
      </c>
    </row>
    <row r="95" spans="1:5" s="2" customFormat="1" ht="12" x14ac:dyDescent="0.25">
      <c r="A95" s="22" t="s">
        <v>172</v>
      </c>
      <c r="B95" s="23"/>
      <c r="C95" s="23"/>
      <c r="D95" s="24">
        <v>17060</v>
      </c>
      <c r="E95" s="25">
        <v>71487382.309999987</v>
      </c>
    </row>
    <row r="96" spans="1:5" s="2" customFormat="1" ht="12" customHeight="1" x14ac:dyDescent="0.25">
      <c r="A96" s="127" t="s">
        <v>173</v>
      </c>
      <c r="B96" s="18" t="s">
        <v>174</v>
      </c>
      <c r="C96" s="17" t="s">
        <v>175</v>
      </c>
      <c r="D96" s="19">
        <v>89</v>
      </c>
      <c r="E96" s="20">
        <v>437273.91000000003</v>
      </c>
    </row>
    <row r="97" spans="1:5" s="2" customFormat="1" ht="24" x14ac:dyDescent="0.25">
      <c r="A97" s="128"/>
      <c r="B97" s="18" t="s">
        <v>176</v>
      </c>
      <c r="C97" s="17" t="s">
        <v>177</v>
      </c>
      <c r="D97" s="19">
        <v>210</v>
      </c>
      <c r="E97" s="20">
        <v>1540467.5999999999</v>
      </c>
    </row>
    <row r="98" spans="1:5" s="2" customFormat="1" ht="12" x14ac:dyDescent="0.25">
      <c r="A98" s="128"/>
      <c r="B98" s="18" t="s">
        <v>178</v>
      </c>
      <c r="C98" s="17" t="s">
        <v>179</v>
      </c>
      <c r="D98" s="19">
        <v>105</v>
      </c>
      <c r="E98" s="20">
        <v>1068310.95</v>
      </c>
    </row>
    <row r="99" spans="1:5" s="2" customFormat="1" ht="12" x14ac:dyDescent="0.25">
      <c r="A99" s="128"/>
      <c r="B99" s="18" t="s">
        <v>180</v>
      </c>
      <c r="C99" s="17" t="s">
        <v>181</v>
      </c>
      <c r="D99" s="19">
        <v>125</v>
      </c>
      <c r="E99" s="20">
        <v>1271798.75</v>
      </c>
    </row>
    <row r="100" spans="1:5" s="2" customFormat="1" ht="12" x14ac:dyDescent="0.25">
      <c r="A100" s="129"/>
      <c r="B100" s="18" t="s">
        <v>182</v>
      </c>
      <c r="C100" s="17" t="s">
        <v>183</v>
      </c>
      <c r="D100" s="19">
        <v>200</v>
      </c>
      <c r="E100" s="20">
        <v>1163242</v>
      </c>
    </row>
    <row r="101" spans="1:5" s="2" customFormat="1" ht="12" x14ac:dyDescent="0.25">
      <c r="A101" s="21"/>
      <c r="B101" s="18" t="s">
        <v>184</v>
      </c>
      <c r="C101" s="17" t="s">
        <v>185</v>
      </c>
      <c r="D101" s="19">
        <v>154</v>
      </c>
      <c r="E101" s="20">
        <v>1318635.78</v>
      </c>
    </row>
    <row r="102" spans="1:5" s="2" customFormat="1" ht="12" x14ac:dyDescent="0.25">
      <c r="A102" s="21"/>
      <c r="B102" s="18" t="s">
        <v>186</v>
      </c>
      <c r="C102" s="17" t="s">
        <v>187</v>
      </c>
      <c r="D102" s="19">
        <v>154</v>
      </c>
      <c r="E102" s="20">
        <v>1318635.78</v>
      </c>
    </row>
    <row r="103" spans="1:5" s="2" customFormat="1" ht="12" x14ac:dyDescent="0.25">
      <c r="A103" s="21"/>
      <c r="B103" s="18" t="s">
        <v>188</v>
      </c>
      <c r="C103" s="17" t="s">
        <v>189</v>
      </c>
      <c r="D103" s="19">
        <v>50</v>
      </c>
      <c r="E103" s="20">
        <v>652598</v>
      </c>
    </row>
    <row r="104" spans="1:5" s="2" customFormat="1" ht="12" x14ac:dyDescent="0.25">
      <c r="A104" s="21"/>
      <c r="B104" s="18" t="s">
        <v>190</v>
      </c>
      <c r="C104" s="17" t="s">
        <v>191</v>
      </c>
      <c r="D104" s="19">
        <v>45</v>
      </c>
      <c r="E104" s="20">
        <v>540916.64999999991</v>
      </c>
    </row>
    <row r="105" spans="1:5" s="2" customFormat="1" ht="12" x14ac:dyDescent="0.25">
      <c r="A105" s="21"/>
      <c r="B105" s="18" t="s">
        <v>192</v>
      </c>
      <c r="C105" s="17" t="s">
        <v>193</v>
      </c>
      <c r="D105" s="19">
        <v>9</v>
      </c>
      <c r="E105" s="20">
        <v>26434.799999999999</v>
      </c>
    </row>
    <row r="106" spans="1:5" s="2" customFormat="1" ht="12" x14ac:dyDescent="0.25">
      <c r="A106" s="21"/>
      <c r="B106" s="18" t="s">
        <v>194</v>
      </c>
      <c r="C106" s="17" t="s">
        <v>195</v>
      </c>
      <c r="D106" s="19">
        <v>220</v>
      </c>
      <c r="E106" s="20">
        <v>1130327</v>
      </c>
    </row>
    <row r="107" spans="1:5" s="2" customFormat="1" ht="12" x14ac:dyDescent="0.25">
      <c r="A107" s="21"/>
      <c r="B107" s="18" t="s">
        <v>196</v>
      </c>
      <c r="C107" s="17" t="s">
        <v>197</v>
      </c>
      <c r="D107" s="19">
        <v>4</v>
      </c>
      <c r="E107" s="20">
        <v>17776.84</v>
      </c>
    </row>
    <row r="108" spans="1:5" s="2" customFormat="1" ht="12" x14ac:dyDescent="0.25">
      <c r="A108" s="22" t="s">
        <v>198</v>
      </c>
      <c r="B108" s="23"/>
      <c r="C108" s="23"/>
      <c r="D108" s="24">
        <v>1365</v>
      </c>
      <c r="E108" s="25">
        <v>10486418.060000001</v>
      </c>
    </row>
    <row r="109" spans="1:5" s="2" customFormat="1" ht="15" customHeight="1" x14ac:dyDescent="0.25">
      <c r="A109" s="127" t="s">
        <v>199</v>
      </c>
      <c r="B109" s="18" t="s">
        <v>200</v>
      </c>
      <c r="C109" s="17" t="s">
        <v>201</v>
      </c>
      <c r="D109" s="19">
        <v>13</v>
      </c>
      <c r="E109" s="20">
        <v>20815.21</v>
      </c>
    </row>
    <row r="110" spans="1:5" s="2" customFormat="1" ht="15" customHeight="1" x14ac:dyDescent="0.25">
      <c r="A110" s="128"/>
      <c r="B110" s="18" t="s">
        <v>202</v>
      </c>
      <c r="C110" s="17" t="s">
        <v>203</v>
      </c>
      <c r="D110" s="19">
        <v>15</v>
      </c>
      <c r="E110" s="20">
        <v>26179.05</v>
      </c>
    </row>
    <row r="111" spans="1:5" s="2" customFormat="1" ht="15" customHeight="1" x14ac:dyDescent="0.25">
      <c r="A111" s="128"/>
      <c r="B111" s="18" t="s">
        <v>204</v>
      </c>
      <c r="C111" s="17" t="s">
        <v>205</v>
      </c>
      <c r="D111" s="19">
        <v>71</v>
      </c>
      <c r="E111" s="20">
        <v>142501.26</v>
      </c>
    </row>
    <row r="112" spans="1:5" s="2" customFormat="1" ht="15" customHeight="1" x14ac:dyDescent="0.25">
      <c r="A112" s="128"/>
      <c r="B112" s="18" t="s">
        <v>206</v>
      </c>
      <c r="C112" s="17" t="s">
        <v>207</v>
      </c>
      <c r="D112" s="19">
        <v>874</v>
      </c>
      <c r="E112" s="20">
        <v>1841876.3399999999</v>
      </c>
    </row>
    <row r="113" spans="1:5" s="2" customFormat="1" ht="15" customHeight="1" x14ac:dyDescent="0.25">
      <c r="A113" s="130"/>
      <c r="B113" s="18" t="s">
        <v>208</v>
      </c>
      <c r="C113" s="17" t="s">
        <v>209</v>
      </c>
      <c r="D113" s="19">
        <v>14639</v>
      </c>
      <c r="E113" s="20">
        <v>32392886.420000002</v>
      </c>
    </row>
    <row r="114" spans="1:5" s="2" customFormat="1" ht="12" x14ac:dyDescent="0.25">
      <c r="A114" s="22" t="s">
        <v>210</v>
      </c>
      <c r="B114" s="23"/>
      <c r="C114" s="23"/>
      <c r="D114" s="24">
        <v>15612</v>
      </c>
      <c r="E114" s="25">
        <v>34424258.280000001</v>
      </c>
    </row>
    <row r="115" spans="1:5" s="2" customFormat="1" ht="24" x14ac:dyDescent="0.25">
      <c r="A115" s="17" t="s">
        <v>211</v>
      </c>
      <c r="B115" s="18" t="s">
        <v>212</v>
      </c>
      <c r="C115" s="17" t="s">
        <v>213</v>
      </c>
      <c r="D115" s="19">
        <v>2488</v>
      </c>
      <c r="E115" s="20">
        <v>1066406.56</v>
      </c>
    </row>
    <row r="116" spans="1:5" s="2" customFormat="1" ht="12" x14ac:dyDescent="0.25">
      <c r="A116" s="22" t="s">
        <v>214</v>
      </c>
      <c r="B116" s="23"/>
      <c r="C116" s="23"/>
      <c r="D116" s="24">
        <v>2488</v>
      </c>
      <c r="E116" s="25">
        <v>1066406.56</v>
      </c>
    </row>
    <row r="117" spans="1:5" s="2" customFormat="1" ht="12" x14ac:dyDescent="0.25">
      <c r="A117" s="127" t="s">
        <v>215</v>
      </c>
      <c r="B117" s="18" t="s">
        <v>216</v>
      </c>
      <c r="C117" s="17" t="s">
        <v>217</v>
      </c>
      <c r="D117" s="19">
        <v>43931</v>
      </c>
      <c r="E117" s="20">
        <v>27176751.06000001</v>
      </c>
    </row>
    <row r="118" spans="1:5" s="2" customFormat="1" ht="12" x14ac:dyDescent="0.25">
      <c r="A118" s="128"/>
      <c r="B118" s="18" t="s">
        <v>218</v>
      </c>
      <c r="C118" s="17" t="s">
        <v>219</v>
      </c>
      <c r="D118" s="19">
        <v>1000</v>
      </c>
      <c r="E118" s="20">
        <v>4309639.24</v>
      </c>
    </row>
    <row r="119" spans="1:5" s="2" customFormat="1" ht="12" x14ac:dyDescent="0.25">
      <c r="A119" s="129"/>
      <c r="B119" s="18" t="s">
        <v>220</v>
      </c>
      <c r="C119" s="17" t="s">
        <v>221</v>
      </c>
      <c r="D119" s="19">
        <v>1058</v>
      </c>
      <c r="E119" s="20">
        <v>658505.30000000005</v>
      </c>
    </row>
    <row r="120" spans="1:5" s="2" customFormat="1" ht="12" x14ac:dyDescent="0.25">
      <c r="A120" s="21"/>
      <c r="B120" s="18" t="s">
        <v>222</v>
      </c>
      <c r="C120" s="17" t="s">
        <v>223</v>
      </c>
      <c r="D120" s="19">
        <v>8</v>
      </c>
      <c r="E120" s="20">
        <v>4834.72</v>
      </c>
    </row>
    <row r="121" spans="1:5" s="2" customFormat="1" ht="12" x14ac:dyDescent="0.25">
      <c r="A121" s="21"/>
      <c r="B121" s="18" t="s">
        <v>224</v>
      </c>
      <c r="C121" s="17" t="s">
        <v>225</v>
      </c>
      <c r="D121" s="19">
        <v>712</v>
      </c>
      <c r="E121" s="20">
        <v>441516.47000000003</v>
      </c>
    </row>
    <row r="122" spans="1:5" s="2" customFormat="1" ht="12" x14ac:dyDescent="0.25">
      <c r="A122" s="21"/>
      <c r="B122" s="18" t="s">
        <v>226</v>
      </c>
      <c r="C122" s="17" t="s">
        <v>227</v>
      </c>
      <c r="D122" s="19">
        <v>425</v>
      </c>
      <c r="E122" s="20">
        <v>265536.38</v>
      </c>
    </row>
    <row r="123" spans="1:5" s="2" customFormat="1" ht="12" x14ac:dyDescent="0.25">
      <c r="A123" s="21"/>
      <c r="B123" s="18" t="s">
        <v>228</v>
      </c>
      <c r="C123" s="17" t="s">
        <v>229</v>
      </c>
      <c r="D123" s="19">
        <v>126</v>
      </c>
      <c r="E123" s="20">
        <v>78503.399999999994</v>
      </c>
    </row>
    <row r="124" spans="1:5" s="2" customFormat="1" ht="12" x14ac:dyDescent="0.25">
      <c r="A124" s="21"/>
      <c r="B124" s="18" t="s">
        <v>230</v>
      </c>
      <c r="C124" s="17" t="s">
        <v>231</v>
      </c>
      <c r="D124" s="19">
        <v>806</v>
      </c>
      <c r="E124" s="20">
        <v>498473.77999999997</v>
      </c>
    </row>
    <row r="125" spans="1:5" s="2" customFormat="1" ht="12" x14ac:dyDescent="0.25">
      <c r="A125" s="21"/>
      <c r="B125" s="18" t="s">
        <v>232</v>
      </c>
      <c r="C125" s="17" t="s">
        <v>233</v>
      </c>
      <c r="D125" s="19">
        <v>1021</v>
      </c>
      <c r="E125" s="20">
        <v>632202.39</v>
      </c>
    </row>
    <row r="126" spans="1:5" s="2" customFormat="1" ht="12" x14ac:dyDescent="0.25">
      <c r="A126" s="21"/>
      <c r="B126" s="18" t="s">
        <v>234</v>
      </c>
      <c r="C126" s="17" t="s">
        <v>235</v>
      </c>
      <c r="D126" s="19">
        <v>18779</v>
      </c>
      <c r="E126" s="20">
        <v>11599401.110000001</v>
      </c>
    </row>
    <row r="127" spans="1:5" s="2" customFormat="1" ht="12" x14ac:dyDescent="0.25">
      <c r="A127" s="21"/>
      <c r="B127" s="18" t="s">
        <v>236</v>
      </c>
      <c r="C127" s="17" t="s">
        <v>237</v>
      </c>
      <c r="D127" s="19">
        <v>1909</v>
      </c>
      <c r="E127" s="20">
        <v>1180094.31</v>
      </c>
    </row>
    <row r="128" spans="1:5" s="2" customFormat="1" ht="12" x14ac:dyDescent="0.25">
      <c r="A128" s="21"/>
      <c r="B128" s="18" t="s">
        <v>238</v>
      </c>
      <c r="C128" s="17" t="s">
        <v>239</v>
      </c>
      <c r="D128" s="19">
        <v>4936</v>
      </c>
      <c r="E128" s="20">
        <v>3097609.9700000007</v>
      </c>
    </row>
    <row r="129" spans="1:5" s="2" customFormat="1" ht="12" x14ac:dyDescent="0.25">
      <c r="A129" s="21"/>
      <c r="B129" s="18" t="s">
        <v>240</v>
      </c>
      <c r="C129" s="17" t="s">
        <v>241</v>
      </c>
      <c r="D129" s="19">
        <v>6548</v>
      </c>
      <c r="E129" s="20">
        <v>4036364.2199999997</v>
      </c>
    </row>
    <row r="130" spans="1:5" s="2" customFormat="1" ht="12" x14ac:dyDescent="0.25">
      <c r="A130" s="21"/>
      <c r="B130" s="18" t="s">
        <v>242</v>
      </c>
      <c r="C130" s="17" t="s">
        <v>243</v>
      </c>
      <c r="D130" s="19">
        <v>11001</v>
      </c>
      <c r="E130" s="20">
        <v>6774593.1599999964</v>
      </c>
    </row>
    <row r="131" spans="1:5" s="2" customFormat="1" ht="12" x14ac:dyDescent="0.25">
      <c r="A131" s="22" t="s">
        <v>244</v>
      </c>
      <c r="B131" s="23"/>
      <c r="C131" s="23"/>
      <c r="D131" s="24">
        <v>92260</v>
      </c>
      <c r="E131" s="25">
        <v>60754025.510000005</v>
      </c>
    </row>
    <row r="132" spans="1:5" s="2" customFormat="1" ht="12" x14ac:dyDescent="0.25">
      <c r="A132" s="127" t="s">
        <v>245</v>
      </c>
      <c r="B132" s="18" t="s">
        <v>246</v>
      </c>
      <c r="C132" s="17" t="s">
        <v>247</v>
      </c>
      <c r="D132" s="19">
        <v>78</v>
      </c>
      <c r="E132" s="20">
        <v>67649.400000000009</v>
      </c>
    </row>
    <row r="133" spans="1:5" s="2" customFormat="1" ht="12" x14ac:dyDescent="0.25">
      <c r="A133" s="129"/>
      <c r="B133" s="18" t="s">
        <v>248</v>
      </c>
      <c r="C133" s="17" t="s">
        <v>249</v>
      </c>
      <c r="D133" s="19">
        <v>418</v>
      </c>
      <c r="E133" s="20">
        <v>365139.36</v>
      </c>
    </row>
    <row r="134" spans="1:5" s="2" customFormat="1" ht="12" x14ac:dyDescent="0.25">
      <c r="A134" s="21"/>
      <c r="B134" s="18" t="s">
        <v>250</v>
      </c>
      <c r="C134" s="17" t="s">
        <v>251</v>
      </c>
      <c r="D134" s="19">
        <v>24</v>
      </c>
      <c r="E134" s="20">
        <v>25289.489999999998</v>
      </c>
    </row>
    <row r="135" spans="1:5" s="2" customFormat="1" ht="12" x14ac:dyDescent="0.25">
      <c r="A135" s="21"/>
      <c r="B135" s="18" t="s">
        <v>252</v>
      </c>
      <c r="C135" s="17" t="s">
        <v>253</v>
      </c>
      <c r="D135" s="19">
        <v>835</v>
      </c>
      <c r="E135" s="20">
        <v>1476807.21</v>
      </c>
    </row>
    <row r="136" spans="1:5" s="2" customFormat="1" ht="12" x14ac:dyDescent="0.25">
      <c r="A136" s="21"/>
      <c r="B136" s="18" t="s">
        <v>254</v>
      </c>
      <c r="C136" s="17" t="s">
        <v>255</v>
      </c>
      <c r="D136" s="19">
        <v>256</v>
      </c>
      <c r="E136" s="20">
        <v>453120</v>
      </c>
    </row>
    <row r="137" spans="1:5" s="2" customFormat="1" ht="12" x14ac:dyDescent="0.25">
      <c r="A137" s="21"/>
      <c r="B137" s="18" t="s">
        <v>256</v>
      </c>
      <c r="C137" s="17" t="s">
        <v>257</v>
      </c>
      <c r="D137" s="19">
        <v>38725</v>
      </c>
      <c r="E137" s="20">
        <v>41749600.999999993</v>
      </c>
    </row>
    <row r="138" spans="1:5" s="2" customFormat="1" ht="14.25" customHeight="1" x14ac:dyDescent="0.25">
      <c r="A138" s="21"/>
      <c r="B138" s="18" t="s">
        <v>258</v>
      </c>
      <c r="C138" s="17" t="s">
        <v>259</v>
      </c>
      <c r="D138" s="19">
        <v>2</v>
      </c>
      <c r="E138" s="20">
        <v>3540</v>
      </c>
    </row>
    <row r="139" spans="1:5" s="2" customFormat="1" ht="14.25" customHeight="1" x14ac:dyDescent="0.25">
      <c r="A139" s="21"/>
      <c r="B139" s="18" t="s">
        <v>260</v>
      </c>
      <c r="C139" s="17" t="s">
        <v>261</v>
      </c>
      <c r="D139" s="19">
        <v>3086</v>
      </c>
      <c r="E139" s="20">
        <v>3329656.83</v>
      </c>
    </row>
    <row r="140" spans="1:5" s="2" customFormat="1" ht="14.25" customHeight="1" x14ac:dyDescent="0.25">
      <c r="A140" s="21"/>
      <c r="B140" s="18" t="s">
        <v>262</v>
      </c>
      <c r="C140" s="17" t="s">
        <v>263</v>
      </c>
      <c r="D140" s="19">
        <v>4179</v>
      </c>
      <c r="E140" s="20">
        <v>7387168.2299999995</v>
      </c>
    </row>
    <row r="141" spans="1:5" s="2" customFormat="1" ht="14.25" customHeight="1" x14ac:dyDescent="0.25">
      <c r="A141" s="21"/>
      <c r="B141" s="18" t="s">
        <v>264</v>
      </c>
      <c r="C141" s="17" t="s">
        <v>265</v>
      </c>
      <c r="D141" s="19">
        <v>470</v>
      </c>
      <c r="E141" s="20">
        <v>508013.60000000003</v>
      </c>
    </row>
    <row r="142" spans="1:5" s="2" customFormat="1" ht="14.25" customHeight="1" x14ac:dyDescent="0.25">
      <c r="A142" s="21"/>
      <c r="B142" s="18" t="s">
        <v>266</v>
      </c>
      <c r="C142" s="17" t="s">
        <v>267</v>
      </c>
      <c r="D142" s="19">
        <v>5247</v>
      </c>
      <c r="E142" s="20">
        <v>4377592.46</v>
      </c>
    </row>
    <row r="143" spans="1:5" s="2" customFormat="1" ht="12" x14ac:dyDescent="0.25">
      <c r="A143" s="21"/>
      <c r="B143" s="18" t="s">
        <v>268</v>
      </c>
      <c r="C143" s="17" t="s">
        <v>269</v>
      </c>
      <c r="D143" s="19">
        <v>785</v>
      </c>
      <c r="E143" s="20">
        <v>1454290.9999999998</v>
      </c>
    </row>
    <row r="144" spans="1:5" s="2" customFormat="1" ht="12" x14ac:dyDescent="0.25">
      <c r="A144" s="21"/>
      <c r="B144" s="18" t="s">
        <v>270</v>
      </c>
      <c r="C144" s="17" t="s">
        <v>271</v>
      </c>
      <c r="D144" s="19">
        <v>123</v>
      </c>
      <c r="E144" s="20">
        <v>123223.86000000002</v>
      </c>
    </row>
    <row r="145" spans="1:5" s="2" customFormat="1" ht="12" x14ac:dyDescent="0.25">
      <c r="A145" s="21"/>
      <c r="B145" s="18" t="s">
        <v>272</v>
      </c>
      <c r="C145" s="17" t="s">
        <v>273</v>
      </c>
      <c r="D145" s="19">
        <v>227</v>
      </c>
      <c r="E145" s="20">
        <v>117973.56</v>
      </c>
    </row>
    <row r="146" spans="1:5" s="2" customFormat="1" ht="12" x14ac:dyDescent="0.25">
      <c r="A146" s="21"/>
      <c r="B146" s="18" t="s">
        <v>274</v>
      </c>
      <c r="C146" s="17" t="s">
        <v>275</v>
      </c>
      <c r="D146" s="19">
        <v>1038</v>
      </c>
      <c r="E146" s="20">
        <v>537619.62</v>
      </c>
    </row>
    <row r="147" spans="1:5" s="2" customFormat="1" ht="12" x14ac:dyDescent="0.25">
      <c r="A147" s="21"/>
      <c r="B147" s="18" t="s">
        <v>276</v>
      </c>
      <c r="C147" s="17" t="s">
        <v>277</v>
      </c>
      <c r="D147" s="19">
        <v>48</v>
      </c>
      <c r="E147" s="20">
        <v>65759.040000000008</v>
      </c>
    </row>
    <row r="148" spans="1:5" s="26" customFormat="1" ht="12" x14ac:dyDescent="0.25">
      <c r="A148" s="21"/>
      <c r="B148" s="18" t="s">
        <v>278</v>
      </c>
      <c r="C148" s="17" t="s">
        <v>279</v>
      </c>
      <c r="D148" s="19">
        <v>911</v>
      </c>
      <c r="E148" s="20">
        <v>473669.16000000003</v>
      </c>
    </row>
    <row r="149" spans="1:5" s="2" customFormat="1" ht="12" x14ac:dyDescent="0.25">
      <c r="A149" s="21"/>
      <c r="B149" s="18" t="s">
        <v>280</v>
      </c>
      <c r="C149" s="17" t="s">
        <v>281</v>
      </c>
      <c r="D149" s="19">
        <v>421</v>
      </c>
      <c r="E149" s="20">
        <v>219079.97999999998</v>
      </c>
    </row>
    <row r="150" spans="1:5" s="2" customFormat="1" ht="12" x14ac:dyDescent="0.25">
      <c r="A150" s="21"/>
      <c r="B150" s="18" t="s">
        <v>282</v>
      </c>
      <c r="C150" s="17" t="s">
        <v>283</v>
      </c>
      <c r="D150" s="19">
        <v>120</v>
      </c>
      <c r="E150" s="20">
        <v>193567.19999999998</v>
      </c>
    </row>
    <row r="151" spans="1:5" s="2" customFormat="1" ht="12" x14ac:dyDescent="0.25">
      <c r="A151" s="21"/>
      <c r="B151" s="18" t="s">
        <v>284</v>
      </c>
      <c r="C151" s="17" t="s">
        <v>285</v>
      </c>
      <c r="D151" s="19">
        <v>439</v>
      </c>
      <c r="E151" s="20">
        <v>743455.28</v>
      </c>
    </row>
    <row r="152" spans="1:5" s="2" customFormat="1" ht="12" x14ac:dyDescent="0.25">
      <c r="A152" s="21"/>
      <c r="B152" s="18" t="s">
        <v>286</v>
      </c>
      <c r="C152" s="17" t="s">
        <v>287</v>
      </c>
      <c r="D152" s="19">
        <v>55</v>
      </c>
      <c r="E152" s="20">
        <v>121764.5</v>
      </c>
    </row>
    <row r="153" spans="1:5" s="2" customFormat="1" ht="12" x14ac:dyDescent="0.25">
      <c r="A153" s="21"/>
      <c r="B153" s="18" t="s">
        <v>288</v>
      </c>
      <c r="C153" s="17" t="s">
        <v>289</v>
      </c>
      <c r="D153" s="19">
        <v>36</v>
      </c>
      <c r="E153" s="20">
        <v>82453.680000000008</v>
      </c>
    </row>
    <row r="154" spans="1:5" s="2" customFormat="1" ht="12" x14ac:dyDescent="0.25">
      <c r="A154" s="21"/>
      <c r="B154" s="18" t="s">
        <v>290</v>
      </c>
      <c r="C154" s="17" t="s">
        <v>291</v>
      </c>
      <c r="D154" s="19">
        <v>60</v>
      </c>
      <c r="E154" s="20">
        <v>128433.59999999999</v>
      </c>
    </row>
    <row r="155" spans="1:5" s="2" customFormat="1" ht="12" x14ac:dyDescent="0.25">
      <c r="A155" s="21"/>
      <c r="B155" s="18" t="s">
        <v>292</v>
      </c>
      <c r="C155" s="17" t="s">
        <v>293</v>
      </c>
      <c r="D155" s="19">
        <v>73</v>
      </c>
      <c r="E155" s="20">
        <v>173071.32</v>
      </c>
    </row>
    <row r="156" spans="1:5" s="2" customFormat="1" ht="12" x14ac:dyDescent="0.25">
      <c r="A156" s="21"/>
      <c r="B156" s="18" t="s">
        <v>294</v>
      </c>
      <c r="C156" s="17" t="s">
        <v>295</v>
      </c>
      <c r="D156" s="19">
        <v>115</v>
      </c>
      <c r="E156" s="20">
        <v>332490.3</v>
      </c>
    </row>
    <row r="157" spans="1:5" s="2" customFormat="1" ht="12" x14ac:dyDescent="0.25">
      <c r="A157" s="21"/>
      <c r="B157" s="18" t="s">
        <v>296</v>
      </c>
      <c r="C157" s="17" t="s">
        <v>297</v>
      </c>
      <c r="D157" s="19">
        <v>145</v>
      </c>
      <c r="E157" s="20">
        <v>397503</v>
      </c>
    </row>
    <row r="158" spans="1:5" s="2" customFormat="1" ht="12" x14ac:dyDescent="0.25">
      <c r="A158" s="22" t="s">
        <v>298</v>
      </c>
      <c r="B158" s="23"/>
      <c r="C158" s="23"/>
      <c r="D158" s="24">
        <v>57916</v>
      </c>
      <c r="E158" s="25">
        <v>64907932.679999985</v>
      </c>
    </row>
    <row r="159" spans="1:5" s="2" customFormat="1" ht="12" x14ac:dyDescent="0.25">
      <c r="A159" s="27" t="s">
        <v>299</v>
      </c>
      <c r="B159" s="28"/>
      <c r="C159" s="28"/>
      <c r="D159" s="29">
        <v>249317</v>
      </c>
      <c r="E159" s="30">
        <v>435793428.16999996</v>
      </c>
    </row>
    <row r="160" spans="1:5" s="2" customFormat="1" ht="12" x14ac:dyDescent="0.25">
      <c r="A160" s="1"/>
      <c r="C160" s="1"/>
    </row>
    <row r="161" spans="1:5" s="2" customFormat="1" ht="12" x14ac:dyDescent="0.25">
      <c r="A161" s="124" t="s">
        <v>436</v>
      </c>
      <c r="B161" s="124"/>
      <c r="C161" s="124"/>
      <c r="D161" s="124"/>
      <c r="E161" s="124"/>
    </row>
    <row r="162" spans="1:5" s="2" customFormat="1" ht="12" x14ac:dyDescent="0.25">
      <c r="A162" s="125" t="s">
        <v>437</v>
      </c>
      <c r="B162" s="125"/>
      <c r="C162" s="125"/>
      <c r="D162" s="125"/>
      <c r="E162" s="125"/>
    </row>
    <row r="163" spans="1:5" s="2" customFormat="1" ht="12" x14ac:dyDescent="0.25">
      <c r="A163" s="124" t="s">
        <v>438</v>
      </c>
      <c r="B163" s="125"/>
      <c r="C163" s="125"/>
      <c r="D163" s="125"/>
      <c r="E163" s="125"/>
    </row>
    <row r="164" spans="1:5" s="2" customFormat="1" ht="12" x14ac:dyDescent="0.25">
      <c r="A164" s="125" t="s">
        <v>439</v>
      </c>
      <c r="B164" s="125"/>
      <c r="C164" s="125"/>
      <c r="D164" s="125"/>
      <c r="E164" s="125"/>
    </row>
    <row r="165" spans="1:5" s="2" customFormat="1" ht="12" x14ac:dyDescent="0.25">
      <c r="A165" s="125" t="s">
        <v>440</v>
      </c>
      <c r="B165" s="125"/>
      <c r="C165" s="125"/>
      <c r="D165" s="125"/>
      <c r="E165" s="125"/>
    </row>
    <row r="166" spans="1:5" s="2" customFormat="1" ht="23.25" customHeight="1" x14ac:dyDescent="0.25">
      <c r="A166" s="124" t="s">
        <v>441</v>
      </c>
      <c r="B166" s="125"/>
      <c r="C166" s="125"/>
      <c r="D166" s="125"/>
      <c r="E166" s="125"/>
    </row>
    <row r="167" spans="1:5" s="2" customFormat="1" ht="24" customHeight="1" x14ac:dyDescent="0.25">
      <c r="A167" s="124" t="s">
        <v>442</v>
      </c>
      <c r="B167" s="124"/>
      <c r="C167" s="124"/>
      <c r="D167" s="124"/>
      <c r="E167" s="124"/>
    </row>
    <row r="168" spans="1:5" s="2" customFormat="1" ht="12" x14ac:dyDescent="0.25">
      <c r="A168" s="125" t="s">
        <v>443</v>
      </c>
      <c r="B168" s="125"/>
      <c r="C168" s="125"/>
      <c r="D168" s="125"/>
      <c r="E168" s="125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1"/>
    </row>
    <row r="473" spans="4:4" x14ac:dyDescent="0.25">
      <c r="D473" s="31"/>
    </row>
    <row r="474" spans="4:4" x14ac:dyDescent="0.25">
      <c r="D474" s="31"/>
    </row>
    <row r="475" spans="4:4" x14ac:dyDescent="0.25">
      <c r="D475" s="31"/>
    </row>
    <row r="476" spans="4:4" x14ac:dyDescent="0.25">
      <c r="D476" s="31"/>
    </row>
    <row r="477" spans="4:4" x14ac:dyDescent="0.25">
      <c r="D477" s="31"/>
    </row>
    <row r="478" spans="4:4" x14ac:dyDescent="0.25">
      <c r="D478" s="31"/>
    </row>
    <row r="479" spans="4:4" x14ac:dyDescent="0.25">
      <c r="D479" s="31"/>
    </row>
    <row r="480" spans="4:4" x14ac:dyDescent="0.25">
      <c r="D480" s="31"/>
    </row>
    <row r="481" spans="4:4" x14ac:dyDescent="0.25">
      <c r="D481" s="31"/>
    </row>
    <row r="482" spans="4:4" x14ac:dyDescent="0.25">
      <c r="D482" s="31"/>
    </row>
    <row r="483" spans="4:4" x14ac:dyDescent="0.25">
      <c r="D483" s="31"/>
    </row>
    <row r="484" spans="4:4" x14ac:dyDescent="0.25">
      <c r="D484" s="31"/>
    </row>
    <row r="485" spans="4:4" x14ac:dyDescent="0.25">
      <c r="D485" s="31"/>
    </row>
    <row r="486" spans="4:4" x14ac:dyDescent="0.25">
      <c r="D486" s="31"/>
    </row>
    <row r="487" spans="4:4" x14ac:dyDescent="0.25">
      <c r="D487" s="31"/>
    </row>
  </sheetData>
  <mergeCells count="13">
    <mergeCell ref="A13:E13"/>
    <mergeCell ref="A96:A100"/>
    <mergeCell ref="A109:A113"/>
    <mergeCell ref="A117:A119"/>
    <mergeCell ref="A132:A133"/>
    <mergeCell ref="A166:E166"/>
    <mergeCell ref="A167:E167"/>
    <mergeCell ref="A168:E168"/>
    <mergeCell ref="A161:E161"/>
    <mergeCell ref="A162:E162"/>
    <mergeCell ref="A163:E163"/>
    <mergeCell ref="A164:E164"/>
    <mergeCell ref="A165:E165"/>
  </mergeCells>
  <pageMargins left="0.70866141732283472" right="0.6692913385826772" top="0.59055118110236227" bottom="0.55118110236220474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475"/>
  <sheetViews>
    <sheetView zoomScaleNormal="100" workbookViewId="0">
      <selection activeCell="G5" sqref="G5"/>
    </sheetView>
  </sheetViews>
  <sheetFormatPr defaultRowHeight="12" x14ac:dyDescent="0.25"/>
  <cols>
    <col min="1" max="1" width="5.5703125" style="35" customWidth="1"/>
    <col min="2" max="2" width="10.85546875" style="35" customWidth="1"/>
    <col min="3" max="3" width="48.5703125" style="36" customWidth="1"/>
    <col min="4" max="4" width="15" style="35" bestFit="1" customWidth="1"/>
    <col min="5" max="5" width="53.28515625" style="35" customWidth="1"/>
    <col min="6" max="6" width="11.7109375" style="37" customWidth="1"/>
    <col min="7" max="7" width="14.5703125" style="59" bestFit="1" customWidth="1"/>
    <col min="8" max="8" width="13.7109375" style="2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x14ac:dyDescent="0.25">
      <c r="G1" s="3" t="s">
        <v>0</v>
      </c>
    </row>
    <row r="2" spans="1:9" ht="27.75" customHeight="1" x14ac:dyDescent="0.25">
      <c r="G2" s="7" t="s">
        <v>1</v>
      </c>
    </row>
    <row r="3" spans="1:9" x14ac:dyDescent="0.25">
      <c r="G3" s="3" t="s">
        <v>2</v>
      </c>
    </row>
    <row r="4" spans="1:9" x14ac:dyDescent="0.25">
      <c r="G4" s="3" t="s">
        <v>3</v>
      </c>
    </row>
    <row r="5" spans="1:9" x14ac:dyDescent="0.25">
      <c r="G5" s="3" t="str">
        <f>'Исследования 2024_Общий'!D5</f>
        <v>Кировской области от 30.09.2024 № 12/7</v>
      </c>
    </row>
    <row r="6" spans="1:9" x14ac:dyDescent="0.25">
      <c r="G6" s="37"/>
    </row>
    <row r="7" spans="1:9" x14ac:dyDescent="0.25">
      <c r="G7" s="11" t="s">
        <v>300</v>
      </c>
    </row>
    <row r="8" spans="1:9" ht="27.75" customHeight="1" x14ac:dyDescent="0.25">
      <c r="G8" s="38" t="s">
        <v>1</v>
      </c>
    </row>
    <row r="9" spans="1:9" x14ac:dyDescent="0.25">
      <c r="G9" s="3" t="s">
        <v>2</v>
      </c>
    </row>
    <row r="10" spans="1:9" x14ac:dyDescent="0.25">
      <c r="G10" s="3" t="s">
        <v>3</v>
      </c>
    </row>
    <row r="11" spans="1:9" x14ac:dyDescent="0.25">
      <c r="G11" s="3" t="str">
        <f>'Исследования 2024_Общий'!D11</f>
        <v>Кировской области от 28.12.2023 № 18/13</v>
      </c>
    </row>
    <row r="13" spans="1:9" ht="14.25" x14ac:dyDescent="0.25">
      <c r="A13" s="126" t="s">
        <v>301</v>
      </c>
      <c r="B13" s="126"/>
      <c r="C13" s="126"/>
      <c r="D13" s="126"/>
      <c r="E13" s="126"/>
      <c r="F13" s="126"/>
      <c r="G13" s="126"/>
    </row>
    <row r="14" spans="1:9" x14ac:dyDescent="0.25">
      <c r="A14" s="39"/>
      <c r="B14" s="39"/>
      <c r="C14" s="39"/>
      <c r="D14" s="40"/>
      <c r="E14" s="40"/>
      <c r="F14" s="41"/>
      <c r="G14" s="42"/>
    </row>
    <row r="15" spans="1:9" ht="48" x14ac:dyDescent="0.25">
      <c r="A15" s="13" t="s">
        <v>302</v>
      </c>
      <c r="B15" s="13" t="s">
        <v>303</v>
      </c>
      <c r="C15" s="13" t="s">
        <v>304</v>
      </c>
      <c r="D15" s="13" t="s">
        <v>9</v>
      </c>
      <c r="E15" s="13" t="s">
        <v>10</v>
      </c>
      <c r="F15" s="15" t="s">
        <v>11</v>
      </c>
      <c r="G15" s="43" t="s">
        <v>305</v>
      </c>
      <c r="H15" s="43" t="s">
        <v>306</v>
      </c>
      <c r="I15" s="43" t="s">
        <v>12</v>
      </c>
    </row>
    <row r="16" spans="1:9" x14ac:dyDescent="0.25">
      <c r="A16" s="44">
        <v>1</v>
      </c>
      <c r="B16" s="44">
        <v>430002</v>
      </c>
      <c r="C16" s="17" t="s">
        <v>307</v>
      </c>
      <c r="D16" s="18" t="s">
        <v>46</v>
      </c>
      <c r="E16" s="17" t="s">
        <v>47</v>
      </c>
      <c r="F16" s="19">
        <v>140</v>
      </c>
      <c r="G16" s="45">
        <v>2336.4</v>
      </c>
      <c r="H16" s="45">
        <v>2336.4</v>
      </c>
      <c r="I16" s="20">
        <v>327096</v>
      </c>
    </row>
    <row r="17" spans="1:9" x14ac:dyDescent="0.25">
      <c r="A17" s="46"/>
      <c r="B17" s="46"/>
      <c r="C17" s="21"/>
      <c r="D17" s="18" t="s">
        <v>52</v>
      </c>
      <c r="E17" s="17" t="s">
        <v>53</v>
      </c>
      <c r="F17" s="19">
        <v>251</v>
      </c>
      <c r="G17" s="45">
        <v>2102.7600000000002</v>
      </c>
      <c r="H17" s="45">
        <v>2102.7600000000002</v>
      </c>
      <c r="I17" s="20">
        <v>527792.76</v>
      </c>
    </row>
    <row r="18" spans="1:9" x14ac:dyDescent="0.25">
      <c r="A18" s="46"/>
      <c r="B18" s="46"/>
      <c r="C18" s="21"/>
      <c r="D18" s="18" t="s">
        <v>74</v>
      </c>
      <c r="E18" s="17" t="s">
        <v>75</v>
      </c>
      <c r="F18" s="19">
        <v>149</v>
      </c>
      <c r="G18" s="45">
        <v>2063.8200000000002</v>
      </c>
      <c r="H18" s="45">
        <v>2063.8200000000002</v>
      </c>
      <c r="I18" s="20">
        <v>307509.18000000005</v>
      </c>
    </row>
    <row r="19" spans="1:9" x14ac:dyDescent="0.25">
      <c r="A19" s="46"/>
      <c r="B19" s="46"/>
      <c r="C19" s="47" t="s">
        <v>308</v>
      </c>
      <c r="D19" s="48"/>
      <c r="E19" s="48"/>
      <c r="F19" s="49">
        <v>540</v>
      </c>
      <c r="G19" s="50"/>
      <c r="H19" s="50"/>
      <c r="I19" s="51">
        <v>1162397.94</v>
      </c>
    </row>
    <row r="20" spans="1:9" x14ac:dyDescent="0.25">
      <c r="A20" s="44">
        <v>2</v>
      </c>
      <c r="B20" s="44">
        <v>430004</v>
      </c>
      <c r="C20" s="17" t="s">
        <v>309</v>
      </c>
      <c r="D20" s="18" t="s">
        <v>46</v>
      </c>
      <c r="E20" s="17" t="s">
        <v>47</v>
      </c>
      <c r="F20" s="19">
        <v>48</v>
      </c>
      <c r="G20" s="45">
        <v>2336.4</v>
      </c>
      <c r="H20" s="45">
        <v>2336.4</v>
      </c>
      <c r="I20" s="20">
        <v>112147.20000000001</v>
      </c>
    </row>
    <row r="21" spans="1:9" x14ac:dyDescent="0.25">
      <c r="A21" s="46"/>
      <c r="B21" s="46"/>
      <c r="C21" s="21"/>
      <c r="D21" s="18" t="s">
        <v>52</v>
      </c>
      <c r="E21" s="17" t="s">
        <v>53</v>
      </c>
      <c r="F21" s="19">
        <v>273</v>
      </c>
      <c r="G21" s="45">
        <v>2102.7600000000002</v>
      </c>
      <c r="H21" s="45">
        <v>2102.7600000000002</v>
      </c>
      <c r="I21" s="20">
        <v>574053.4800000001</v>
      </c>
    </row>
    <row r="22" spans="1:9" ht="36" x14ac:dyDescent="0.25">
      <c r="A22" s="46"/>
      <c r="B22" s="46"/>
      <c r="C22" s="21"/>
      <c r="D22" s="18" t="s">
        <v>54</v>
      </c>
      <c r="E22" s="17" t="s">
        <v>55</v>
      </c>
      <c r="F22" s="19">
        <v>118</v>
      </c>
      <c r="G22" s="45">
        <v>4672.8</v>
      </c>
      <c r="H22" s="45">
        <v>3687.27</v>
      </c>
      <c r="I22" s="20">
        <v>505070.49</v>
      </c>
    </row>
    <row r="23" spans="1:9" x14ac:dyDescent="0.25">
      <c r="A23" s="46"/>
      <c r="B23" s="46"/>
      <c r="C23" s="21"/>
      <c r="D23" s="18" t="s">
        <v>74</v>
      </c>
      <c r="E23" s="17" t="s">
        <v>75</v>
      </c>
      <c r="F23" s="19">
        <v>302</v>
      </c>
      <c r="G23" s="45">
        <v>2063.8200000000002</v>
      </c>
      <c r="H23" s="45">
        <v>2063.8200000000002</v>
      </c>
      <c r="I23" s="20">
        <v>623273.64</v>
      </c>
    </row>
    <row r="24" spans="1:9" ht="24" x14ac:dyDescent="0.25">
      <c r="A24" s="46"/>
      <c r="B24" s="46"/>
      <c r="C24" s="21"/>
      <c r="D24" s="18" t="s">
        <v>78</v>
      </c>
      <c r="E24" s="17" t="s">
        <v>79</v>
      </c>
      <c r="F24" s="19">
        <v>7</v>
      </c>
      <c r="G24" s="45">
        <v>4672.8</v>
      </c>
      <c r="H24" s="45">
        <v>3687.27</v>
      </c>
      <c r="I24" s="20">
        <v>27781.949999999997</v>
      </c>
    </row>
    <row r="25" spans="1:9" x14ac:dyDescent="0.25">
      <c r="A25" s="46"/>
      <c r="B25" s="46"/>
      <c r="C25" s="21"/>
      <c r="D25" s="18" t="s">
        <v>80</v>
      </c>
      <c r="E25" s="17" t="s">
        <v>81</v>
      </c>
      <c r="F25" s="19">
        <v>24</v>
      </c>
      <c r="G25" s="45">
        <v>2336.4</v>
      </c>
      <c r="H25" s="45">
        <v>2336.4</v>
      </c>
      <c r="I25" s="20">
        <v>56073.600000000006</v>
      </c>
    </row>
    <row r="26" spans="1:9" ht="24" x14ac:dyDescent="0.25">
      <c r="A26" s="46"/>
      <c r="B26" s="46"/>
      <c r="C26" s="21"/>
      <c r="D26" s="18" t="s">
        <v>84</v>
      </c>
      <c r="E26" s="17" t="s">
        <v>85</v>
      </c>
      <c r="F26" s="19">
        <v>50</v>
      </c>
      <c r="G26" s="45">
        <v>4672.8</v>
      </c>
      <c r="H26" s="45">
        <v>3687.27</v>
      </c>
      <c r="I26" s="20">
        <v>215900.46000000002</v>
      </c>
    </row>
    <row r="27" spans="1:9" x14ac:dyDescent="0.25">
      <c r="A27" s="46"/>
      <c r="B27" s="46"/>
      <c r="C27" s="21"/>
      <c r="D27" s="18" t="s">
        <v>86</v>
      </c>
      <c r="E27" s="17" t="s">
        <v>87</v>
      </c>
      <c r="F27" s="19">
        <v>46</v>
      </c>
      <c r="G27" s="45">
        <v>2336.4</v>
      </c>
      <c r="H27" s="45">
        <v>2336.4</v>
      </c>
      <c r="I27" s="20">
        <v>107474.40000000001</v>
      </c>
    </row>
    <row r="28" spans="1:9" ht="24" x14ac:dyDescent="0.25">
      <c r="A28" s="46"/>
      <c r="B28" s="46"/>
      <c r="C28" s="21"/>
      <c r="D28" s="18" t="s">
        <v>88</v>
      </c>
      <c r="E28" s="17" t="s">
        <v>89</v>
      </c>
      <c r="F28" s="19">
        <v>37</v>
      </c>
      <c r="G28" s="45">
        <v>2881.56</v>
      </c>
      <c r="H28" s="45">
        <v>2881.56</v>
      </c>
      <c r="I28" s="20">
        <v>106617.72</v>
      </c>
    </row>
    <row r="29" spans="1:9" ht="36" x14ac:dyDescent="0.25">
      <c r="A29" s="46"/>
      <c r="B29" s="46"/>
      <c r="C29" s="21"/>
      <c r="D29" s="18" t="s">
        <v>90</v>
      </c>
      <c r="E29" s="17" t="s">
        <v>91</v>
      </c>
      <c r="F29" s="19">
        <v>150</v>
      </c>
      <c r="G29" s="45">
        <v>5062.2</v>
      </c>
      <c r="H29" s="45">
        <v>4110.62</v>
      </c>
      <c r="I29" s="20">
        <v>705089.94</v>
      </c>
    </row>
    <row r="30" spans="1:9" x14ac:dyDescent="0.25">
      <c r="A30" s="46"/>
      <c r="B30" s="46"/>
      <c r="C30" s="47" t="s">
        <v>310</v>
      </c>
      <c r="D30" s="48"/>
      <c r="E30" s="48"/>
      <c r="F30" s="49">
        <v>1055</v>
      </c>
      <c r="G30" s="50"/>
      <c r="H30" s="50"/>
      <c r="I30" s="51">
        <v>3033482.8800000004</v>
      </c>
    </row>
    <row r="31" spans="1:9" ht="24" x14ac:dyDescent="0.25">
      <c r="A31" s="44">
        <v>3</v>
      </c>
      <c r="B31" s="44">
        <v>430006</v>
      </c>
      <c r="C31" s="17" t="s">
        <v>311</v>
      </c>
      <c r="D31" s="18" t="s">
        <v>28</v>
      </c>
      <c r="E31" s="17" t="s">
        <v>29</v>
      </c>
      <c r="F31" s="19">
        <v>9</v>
      </c>
      <c r="G31" s="45">
        <v>2336.4</v>
      </c>
      <c r="H31" s="45">
        <v>2336.4</v>
      </c>
      <c r="I31" s="20">
        <v>21027.600000000002</v>
      </c>
    </row>
    <row r="32" spans="1:9" x14ac:dyDescent="0.25">
      <c r="A32" s="46"/>
      <c r="B32" s="46"/>
      <c r="C32" s="21"/>
      <c r="D32" s="18" t="s">
        <v>36</v>
      </c>
      <c r="E32" s="17" t="s">
        <v>37</v>
      </c>
      <c r="F32" s="19">
        <v>5</v>
      </c>
      <c r="G32" s="45">
        <v>2336.4</v>
      </c>
      <c r="H32" s="45">
        <v>2336.4</v>
      </c>
      <c r="I32" s="20">
        <v>11682</v>
      </c>
    </row>
    <row r="33" spans="1:9" x14ac:dyDescent="0.25">
      <c r="A33" s="46"/>
      <c r="B33" s="46"/>
      <c r="C33" s="21"/>
      <c r="D33" s="18" t="s">
        <v>46</v>
      </c>
      <c r="E33" s="17" t="s">
        <v>47</v>
      </c>
      <c r="F33" s="19">
        <v>65</v>
      </c>
      <c r="G33" s="45">
        <v>2336.4</v>
      </c>
      <c r="H33" s="45">
        <v>2336.4</v>
      </c>
      <c r="I33" s="20">
        <v>151866</v>
      </c>
    </row>
    <row r="34" spans="1:9" x14ac:dyDescent="0.25">
      <c r="A34" s="46"/>
      <c r="B34" s="46"/>
      <c r="C34" s="21"/>
      <c r="D34" s="18" t="s">
        <v>52</v>
      </c>
      <c r="E34" s="17" t="s">
        <v>53</v>
      </c>
      <c r="F34" s="19">
        <v>2455</v>
      </c>
      <c r="G34" s="45">
        <v>2102.7600000000002</v>
      </c>
      <c r="H34" s="45">
        <v>2102.7600000000002</v>
      </c>
      <c r="I34" s="20">
        <v>5162275.8000000007</v>
      </c>
    </row>
    <row r="35" spans="1:9" ht="36" x14ac:dyDescent="0.25">
      <c r="A35" s="46"/>
      <c r="B35" s="46"/>
      <c r="C35" s="21"/>
      <c r="D35" s="18" t="s">
        <v>54</v>
      </c>
      <c r="E35" s="17" t="s">
        <v>55</v>
      </c>
      <c r="F35" s="19">
        <v>76</v>
      </c>
      <c r="G35" s="45">
        <v>4672.8</v>
      </c>
      <c r="H35" s="45">
        <v>3687.27</v>
      </c>
      <c r="I35" s="20">
        <v>320639.25</v>
      </c>
    </row>
    <row r="36" spans="1:9" ht="24" x14ac:dyDescent="0.25">
      <c r="A36" s="46"/>
      <c r="B36" s="46"/>
      <c r="C36" s="21"/>
      <c r="D36" s="18" t="s">
        <v>64</v>
      </c>
      <c r="E36" s="17" t="s">
        <v>65</v>
      </c>
      <c r="F36" s="19">
        <v>15</v>
      </c>
      <c r="G36" s="45">
        <v>2336.4</v>
      </c>
      <c r="H36" s="45">
        <v>2336.4</v>
      </c>
      <c r="I36" s="20">
        <v>35046</v>
      </c>
    </row>
    <row r="37" spans="1:9" ht="24" x14ac:dyDescent="0.25">
      <c r="A37" s="46"/>
      <c r="B37" s="46"/>
      <c r="C37" s="21"/>
      <c r="D37" s="18" t="s">
        <v>66</v>
      </c>
      <c r="E37" s="17" t="s">
        <v>67</v>
      </c>
      <c r="F37" s="19">
        <v>25</v>
      </c>
      <c r="G37" s="45">
        <v>4439.16</v>
      </c>
      <c r="H37" s="45">
        <v>3475.59</v>
      </c>
      <c r="I37" s="20">
        <v>100379.73000000001</v>
      </c>
    </row>
    <row r="38" spans="1:9" x14ac:dyDescent="0.25">
      <c r="A38" s="46"/>
      <c r="B38" s="46"/>
      <c r="C38" s="21"/>
      <c r="D38" s="18" t="s">
        <v>68</v>
      </c>
      <c r="E38" s="17" t="s">
        <v>69</v>
      </c>
      <c r="F38" s="19">
        <v>7</v>
      </c>
      <c r="G38" s="45">
        <v>2336.4</v>
      </c>
      <c r="H38" s="45">
        <v>2336.4</v>
      </c>
      <c r="I38" s="20">
        <v>16354.800000000001</v>
      </c>
    </row>
    <row r="39" spans="1:9" ht="24" x14ac:dyDescent="0.25">
      <c r="A39" s="46"/>
      <c r="B39" s="46"/>
      <c r="C39" s="21"/>
      <c r="D39" s="18" t="s">
        <v>70</v>
      </c>
      <c r="E39" s="17" t="s">
        <v>71</v>
      </c>
      <c r="F39" s="19">
        <v>23</v>
      </c>
      <c r="G39" s="45">
        <v>4672.8</v>
      </c>
      <c r="H39" s="45">
        <v>3687.27</v>
      </c>
      <c r="I39" s="20">
        <v>96633.57</v>
      </c>
    </row>
    <row r="40" spans="1:9" x14ac:dyDescent="0.25">
      <c r="A40" s="46"/>
      <c r="B40" s="46"/>
      <c r="C40" s="21"/>
      <c r="D40" s="18" t="s">
        <v>74</v>
      </c>
      <c r="E40" s="17" t="s">
        <v>75</v>
      </c>
      <c r="F40" s="19">
        <v>164</v>
      </c>
      <c r="G40" s="45">
        <v>2063.8200000000002</v>
      </c>
      <c r="H40" s="45">
        <v>2063.8200000000002</v>
      </c>
      <c r="I40" s="20">
        <v>338466.48000000004</v>
      </c>
    </row>
    <row r="41" spans="1:9" ht="24" x14ac:dyDescent="0.25">
      <c r="A41" s="46"/>
      <c r="B41" s="46"/>
      <c r="C41" s="21"/>
      <c r="D41" s="18" t="s">
        <v>78</v>
      </c>
      <c r="E41" s="17" t="s">
        <v>79</v>
      </c>
      <c r="F41" s="19">
        <v>1</v>
      </c>
      <c r="G41" s="45">
        <v>4672.8</v>
      </c>
      <c r="H41" s="45">
        <v>3687.27</v>
      </c>
      <c r="I41" s="20">
        <v>4672.8</v>
      </c>
    </row>
    <row r="42" spans="1:9" ht="24" x14ac:dyDescent="0.25">
      <c r="A42" s="46"/>
      <c r="B42" s="46"/>
      <c r="C42" s="21"/>
      <c r="D42" s="18" t="s">
        <v>84</v>
      </c>
      <c r="E42" s="17" t="s">
        <v>85</v>
      </c>
      <c r="F42" s="19">
        <v>62</v>
      </c>
      <c r="G42" s="45">
        <v>4672.8</v>
      </c>
      <c r="H42" s="45">
        <v>3687.27</v>
      </c>
      <c r="I42" s="20">
        <v>264089.82</v>
      </c>
    </row>
    <row r="43" spans="1:9" ht="24" x14ac:dyDescent="0.25">
      <c r="A43" s="46"/>
      <c r="B43" s="46"/>
      <c r="C43" s="21"/>
      <c r="D43" s="18" t="s">
        <v>88</v>
      </c>
      <c r="E43" s="17" t="s">
        <v>89</v>
      </c>
      <c r="F43" s="19">
        <v>58</v>
      </c>
      <c r="G43" s="45">
        <v>2881.56</v>
      </c>
      <c r="H43" s="45">
        <v>2881.56</v>
      </c>
      <c r="I43" s="20">
        <v>167130.48000000001</v>
      </c>
    </row>
    <row r="44" spans="1:9" ht="36" x14ac:dyDescent="0.25">
      <c r="A44" s="46"/>
      <c r="B44" s="46"/>
      <c r="C44" s="21"/>
      <c r="D44" s="18" t="s">
        <v>90</v>
      </c>
      <c r="E44" s="17" t="s">
        <v>91</v>
      </c>
      <c r="F44" s="19">
        <v>110</v>
      </c>
      <c r="G44" s="45">
        <v>5062.2</v>
      </c>
      <c r="H44" s="45">
        <v>4110.62</v>
      </c>
      <c r="I44" s="20">
        <v>510214.58</v>
      </c>
    </row>
    <row r="45" spans="1:9" x14ac:dyDescent="0.25">
      <c r="A45" s="46"/>
      <c r="B45" s="46"/>
      <c r="C45" s="47" t="s">
        <v>312</v>
      </c>
      <c r="D45" s="48"/>
      <c r="E45" s="48"/>
      <c r="F45" s="49">
        <v>3075</v>
      </c>
      <c r="G45" s="50"/>
      <c r="H45" s="50"/>
      <c r="I45" s="51">
        <v>7200478.910000002</v>
      </c>
    </row>
    <row r="46" spans="1:9" x14ac:dyDescent="0.25">
      <c r="A46" s="44">
        <v>4</v>
      </c>
      <c r="B46" s="44">
        <v>430014</v>
      </c>
      <c r="C46" s="17" t="s">
        <v>313</v>
      </c>
      <c r="D46" s="18" t="s">
        <v>46</v>
      </c>
      <c r="E46" s="17" t="s">
        <v>47</v>
      </c>
      <c r="F46" s="19">
        <v>15</v>
      </c>
      <c r="G46" s="45">
        <v>2336.4</v>
      </c>
      <c r="H46" s="45">
        <v>2336.4</v>
      </c>
      <c r="I46" s="20">
        <v>35046</v>
      </c>
    </row>
    <row r="47" spans="1:9" x14ac:dyDescent="0.25">
      <c r="A47" s="46"/>
      <c r="B47" s="46"/>
      <c r="C47" s="21"/>
      <c r="D47" s="18" t="s">
        <v>52</v>
      </c>
      <c r="E47" s="17" t="s">
        <v>53</v>
      </c>
      <c r="F47" s="19">
        <v>1071</v>
      </c>
      <c r="G47" s="45">
        <v>2102.7600000000002</v>
      </c>
      <c r="H47" s="45">
        <v>2102.7600000000002</v>
      </c>
      <c r="I47" s="20">
        <v>2252055.9600000004</v>
      </c>
    </row>
    <row r="48" spans="1:9" x14ac:dyDescent="0.25">
      <c r="A48" s="46"/>
      <c r="B48" s="46"/>
      <c r="C48" s="21"/>
      <c r="D48" s="18" t="s">
        <v>74</v>
      </c>
      <c r="E48" s="17" t="s">
        <v>75</v>
      </c>
      <c r="F48" s="19">
        <v>139</v>
      </c>
      <c r="G48" s="45">
        <v>2063.8200000000002</v>
      </c>
      <c r="H48" s="45">
        <v>2063.8200000000002</v>
      </c>
      <c r="I48" s="20">
        <v>286870.98000000004</v>
      </c>
    </row>
    <row r="49" spans="1:9" ht="24" x14ac:dyDescent="0.25">
      <c r="A49" s="46"/>
      <c r="B49" s="46"/>
      <c r="C49" s="21"/>
      <c r="D49" s="18" t="s">
        <v>88</v>
      </c>
      <c r="E49" s="17" t="s">
        <v>89</v>
      </c>
      <c r="F49" s="19">
        <v>4</v>
      </c>
      <c r="G49" s="45">
        <v>2881.56</v>
      </c>
      <c r="H49" s="45">
        <v>2881.56</v>
      </c>
      <c r="I49" s="20">
        <v>11526.24</v>
      </c>
    </row>
    <row r="50" spans="1:9" x14ac:dyDescent="0.25">
      <c r="A50" s="46"/>
      <c r="B50" s="46"/>
      <c r="C50" s="47" t="s">
        <v>314</v>
      </c>
      <c r="D50" s="48"/>
      <c r="E50" s="48"/>
      <c r="F50" s="49">
        <v>1229</v>
      </c>
      <c r="G50" s="50"/>
      <c r="H50" s="50"/>
      <c r="I50" s="51">
        <v>2585499.1800000006</v>
      </c>
    </row>
    <row r="51" spans="1:9" x14ac:dyDescent="0.25">
      <c r="A51" s="44">
        <v>5</v>
      </c>
      <c r="B51" s="44">
        <v>430037</v>
      </c>
      <c r="C51" s="17" t="s">
        <v>315</v>
      </c>
      <c r="D51" s="18" t="s">
        <v>18</v>
      </c>
      <c r="E51" s="17" t="s">
        <v>19</v>
      </c>
      <c r="F51" s="19">
        <v>22</v>
      </c>
      <c r="G51" s="45">
        <v>2336.4</v>
      </c>
      <c r="H51" s="45">
        <v>2336.4</v>
      </c>
      <c r="I51" s="52">
        <v>51400.800000000003</v>
      </c>
    </row>
    <row r="52" spans="1:9" ht="36" x14ac:dyDescent="0.25">
      <c r="A52" s="46"/>
      <c r="B52" s="46"/>
      <c r="C52" s="21"/>
      <c r="D52" s="18" t="s">
        <v>20</v>
      </c>
      <c r="E52" s="17" t="s">
        <v>21</v>
      </c>
      <c r="F52" s="19">
        <v>2</v>
      </c>
      <c r="G52" s="45">
        <v>4672.8</v>
      </c>
      <c r="H52" s="45">
        <v>3687.27</v>
      </c>
      <c r="I52" s="20">
        <v>7374.54</v>
      </c>
    </row>
    <row r="53" spans="1:9" x14ac:dyDescent="0.25">
      <c r="A53" s="46"/>
      <c r="B53" s="46"/>
      <c r="C53" s="21"/>
      <c r="D53" s="18" t="s">
        <v>24</v>
      </c>
      <c r="E53" s="17" t="s">
        <v>25</v>
      </c>
      <c r="F53" s="19">
        <v>29</v>
      </c>
      <c r="G53" s="45">
        <v>2336.4</v>
      </c>
      <c r="H53" s="45">
        <v>2336.4</v>
      </c>
      <c r="I53" s="20">
        <v>67755.600000000006</v>
      </c>
    </row>
    <row r="54" spans="1:9" ht="36" x14ac:dyDescent="0.25">
      <c r="A54" s="46"/>
      <c r="B54" s="46"/>
      <c r="C54" s="21"/>
      <c r="D54" s="18" t="s">
        <v>26</v>
      </c>
      <c r="E54" s="17" t="s">
        <v>27</v>
      </c>
      <c r="F54" s="19">
        <v>125</v>
      </c>
      <c r="G54" s="45">
        <v>4672.8</v>
      </c>
      <c r="H54" s="45">
        <v>3687.27</v>
      </c>
      <c r="I54" s="20">
        <v>544678.80000000005</v>
      </c>
    </row>
    <row r="55" spans="1:9" ht="24" x14ac:dyDescent="0.25">
      <c r="A55" s="46"/>
      <c r="B55" s="46"/>
      <c r="C55" s="21"/>
      <c r="D55" s="18" t="s">
        <v>28</v>
      </c>
      <c r="E55" s="17" t="s">
        <v>29</v>
      </c>
      <c r="F55" s="19">
        <v>151</v>
      </c>
      <c r="G55" s="45">
        <v>2336.4</v>
      </c>
      <c r="H55" s="45">
        <v>2336.4</v>
      </c>
      <c r="I55" s="20">
        <v>352796.4</v>
      </c>
    </row>
    <row r="56" spans="1:9" ht="24" x14ac:dyDescent="0.25">
      <c r="A56" s="46"/>
      <c r="B56" s="46"/>
      <c r="C56" s="21"/>
      <c r="D56" s="18" t="s">
        <v>30</v>
      </c>
      <c r="E56" s="17" t="s">
        <v>31</v>
      </c>
      <c r="F56" s="19">
        <v>14</v>
      </c>
      <c r="G56" s="45">
        <v>4672.8</v>
      </c>
      <c r="H56" s="45">
        <v>3687.27</v>
      </c>
      <c r="I56" s="20">
        <v>60491.55</v>
      </c>
    </row>
    <row r="57" spans="1:9" x14ac:dyDescent="0.25">
      <c r="A57" s="46"/>
      <c r="B57" s="46"/>
      <c r="C57" s="21"/>
      <c r="D57" s="18" t="s">
        <v>36</v>
      </c>
      <c r="E57" s="17" t="s">
        <v>37</v>
      </c>
      <c r="F57" s="19">
        <v>99</v>
      </c>
      <c r="G57" s="45">
        <v>2336.4</v>
      </c>
      <c r="H57" s="45">
        <v>2336.4</v>
      </c>
      <c r="I57" s="20">
        <v>231303.6</v>
      </c>
    </row>
    <row r="58" spans="1:9" x14ac:dyDescent="0.25">
      <c r="A58" s="46"/>
      <c r="B58" s="46"/>
      <c r="C58" s="21"/>
      <c r="D58" s="18" t="s">
        <v>42</v>
      </c>
      <c r="E58" s="17" t="s">
        <v>43</v>
      </c>
      <c r="F58" s="19">
        <v>7</v>
      </c>
      <c r="G58" s="45">
        <v>2336.4</v>
      </c>
      <c r="H58" s="45">
        <v>2336.4</v>
      </c>
      <c r="I58" s="20">
        <v>16354.800000000001</v>
      </c>
    </row>
    <row r="59" spans="1:9" x14ac:dyDescent="0.25">
      <c r="A59" s="46"/>
      <c r="B59" s="46"/>
      <c r="C59" s="21"/>
      <c r="D59" s="18" t="s">
        <v>46</v>
      </c>
      <c r="E59" s="17" t="s">
        <v>47</v>
      </c>
      <c r="F59" s="19">
        <v>122</v>
      </c>
      <c r="G59" s="45">
        <v>2336.4</v>
      </c>
      <c r="H59" s="45">
        <v>2336.4</v>
      </c>
      <c r="I59" s="20">
        <v>285040.8</v>
      </c>
    </row>
    <row r="60" spans="1:9" ht="24" x14ac:dyDescent="0.25">
      <c r="A60" s="46"/>
      <c r="B60" s="46"/>
      <c r="C60" s="21"/>
      <c r="D60" s="18" t="s">
        <v>50</v>
      </c>
      <c r="E60" s="17" t="s">
        <v>51</v>
      </c>
      <c r="F60" s="19">
        <v>29</v>
      </c>
      <c r="G60" s="45">
        <v>4672.8</v>
      </c>
      <c r="H60" s="45">
        <v>3687.27</v>
      </c>
      <c r="I60" s="20">
        <v>118757.19</v>
      </c>
    </row>
    <row r="61" spans="1:9" ht="36" x14ac:dyDescent="0.25">
      <c r="A61" s="46"/>
      <c r="B61" s="46"/>
      <c r="C61" s="21"/>
      <c r="D61" s="18" t="s">
        <v>54</v>
      </c>
      <c r="E61" s="17" t="s">
        <v>55</v>
      </c>
      <c r="F61" s="19">
        <v>118</v>
      </c>
      <c r="G61" s="45">
        <v>4672.8</v>
      </c>
      <c r="H61" s="45">
        <v>3687.27</v>
      </c>
      <c r="I61" s="20">
        <v>500142.83999999997</v>
      </c>
    </row>
    <row r="62" spans="1:9" x14ac:dyDescent="0.25">
      <c r="A62" s="46"/>
      <c r="B62" s="46"/>
      <c r="C62" s="21"/>
      <c r="D62" s="18" t="s">
        <v>56</v>
      </c>
      <c r="E62" s="17" t="s">
        <v>57</v>
      </c>
      <c r="F62" s="19">
        <v>767</v>
      </c>
      <c r="G62" s="45">
        <v>2336.4</v>
      </c>
      <c r="H62" s="45">
        <v>2336.4</v>
      </c>
      <c r="I62" s="20">
        <v>1792018.8</v>
      </c>
    </row>
    <row r="63" spans="1:9" x14ac:dyDescent="0.25">
      <c r="A63" s="46"/>
      <c r="B63" s="46"/>
      <c r="C63" s="21"/>
      <c r="D63" s="18" t="s">
        <v>58</v>
      </c>
      <c r="E63" s="17" t="s">
        <v>59</v>
      </c>
      <c r="F63" s="19">
        <v>41</v>
      </c>
      <c r="G63" s="45">
        <v>2336.4</v>
      </c>
      <c r="H63" s="45">
        <v>2336.4</v>
      </c>
      <c r="I63" s="20">
        <v>95792.400000000009</v>
      </c>
    </row>
    <row r="64" spans="1:9" ht="24" x14ac:dyDescent="0.25">
      <c r="A64" s="46"/>
      <c r="B64" s="46"/>
      <c r="C64" s="21"/>
      <c r="D64" s="18" t="s">
        <v>64</v>
      </c>
      <c r="E64" s="17" t="s">
        <v>65</v>
      </c>
      <c r="F64" s="19">
        <v>13</v>
      </c>
      <c r="G64" s="45">
        <v>2336.4</v>
      </c>
      <c r="H64" s="45">
        <v>2336.4</v>
      </c>
      <c r="I64" s="20">
        <v>30373.200000000001</v>
      </c>
    </row>
    <row r="65" spans="1:9" ht="24" x14ac:dyDescent="0.25">
      <c r="A65" s="46"/>
      <c r="B65" s="46"/>
      <c r="C65" s="21"/>
      <c r="D65" s="18" t="s">
        <v>66</v>
      </c>
      <c r="E65" s="17" t="s">
        <v>67</v>
      </c>
      <c r="F65" s="19">
        <v>15</v>
      </c>
      <c r="G65" s="45">
        <v>4439.16</v>
      </c>
      <c r="H65" s="45">
        <v>3475.59</v>
      </c>
      <c r="I65" s="20">
        <v>61769.55</v>
      </c>
    </row>
    <row r="66" spans="1:9" x14ac:dyDescent="0.25">
      <c r="A66" s="46"/>
      <c r="B66" s="46"/>
      <c r="C66" s="21"/>
      <c r="D66" s="18" t="s">
        <v>68</v>
      </c>
      <c r="E66" s="17" t="s">
        <v>69</v>
      </c>
      <c r="F66" s="19">
        <v>7</v>
      </c>
      <c r="G66" s="45">
        <v>2336.4</v>
      </c>
      <c r="H66" s="45">
        <v>2336.4</v>
      </c>
      <c r="I66" s="20">
        <v>16354.800000000001</v>
      </c>
    </row>
    <row r="67" spans="1:9" ht="24" x14ac:dyDescent="0.25">
      <c r="A67" s="46"/>
      <c r="B67" s="46"/>
      <c r="C67" s="21"/>
      <c r="D67" s="18" t="s">
        <v>70</v>
      </c>
      <c r="E67" s="17" t="s">
        <v>71</v>
      </c>
      <c r="F67" s="19">
        <v>10</v>
      </c>
      <c r="G67" s="45">
        <v>4672.8</v>
      </c>
      <c r="H67" s="45">
        <v>3687.27</v>
      </c>
      <c r="I67" s="20">
        <v>42785.880000000005</v>
      </c>
    </row>
    <row r="68" spans="1:9" x14ac:dyDescent="0.25">
      <c r="A68" s="46"/>
      <c r="B68" s="46"/>
      <c r="C68" s="21"/>
      <c r="D68" s="18" t="s">
        <v>72</v>
      </c>
      <c r="E68" s="17" t="s">
        <v>73</v>
      </c>
      <c r="F68" s="19">
        <v>29</v>
      </c>
      <c r="G68" s="45">
        <v>2336.4</v>
      </c>
      <c r="H68" s="45">
        <v>2336.4</v>
      </c>
      <c r="I68" s="20">
        <v>67755.600000000006</v>
      </c>
    </row>
    <row r="69" spans="1:9" x14ac:dyDescent="0.25">
      <c r="A69" s="46"/>
      <c r="B69" s="46"/>
      <c r="C69" s="21"/>
      <c r="D69" s="18" t="s">
        <v>74</v>
      </c>
      <c r="E69" s="17" t="s">
        <v>75</v>
      </c>
      <c r="F69" s="19">
        <v>297</v>
      </c>
      <c r="G69" s="45">
        <v>2063.8200000000002</v>
      </c>
      <c r="H69" s="45">
        <v>2063.8200000000002</v>
      </c>
      <c r="I69" s="20">
        <v>612954.54</v>
      </c>
    </row>
    <row r="70" spans="1:9" ht="24" x14ac:dyDescent="0.25">
      <c r="A70" s="46"/>
      <c r="B70" s="46"/>
      <c r="C70" s="21"/>
      <c r="D70" s="18" t="s">
        <v>76</v>
      </c>
      <c r="E70" s="17" t="s">
        <v>77</v>
      </c>
      <c r="F70" s="19">
        <v>17</v>
      </c>
      <c r="G70" s="45">
        <v>4672.8</v>
      </c>
      <c r="H70" s="45">
        <v>3687.27</v>
      </c>
      <c r="I70" s="20">
        <v>72538.89</v>
      </c>
    </row>
    <row r="71" spans="1:9" ht="24" x14ac:dyDescent="0.25">
      <c r="A71" s="46"/>
      <c r="B71" s="46"/>
      <c r="C71" s="21"/>
      <c r="D71" s="18" t="s">
        <v>78</v>
      </c>
      <c r="E71" s="17" t="s">
        <v>79</v>
      </c>
      <c r="F71" s="19">
        <v>53</v>
      </c>
      <c r="G71" s="45">
        <v>4672.8</v>
      </c>
      <c r="H71" s="45">
        <v>3687.27</v>
      </c>
      <c r="I71" s="20">
        <v>225976.74000000002</v>
      </c>
    </row>
    <row r="72" spans="1:9" x14ac:dyDescent="0.25">
      <c r="A72" s="46"/>
      <c r="B72" s="46"/>
      <c r="C72" s="21"/>
      <c r="D72" s="18" t="s">
        <v>80</v>
      </c>
      <c r="E72" s="17" t="s">
        <v>81</v>
      </c>
      <c r="F72" s="19">
        <v>105</v>
      </c>
      <c r="G72" s="45">
        <v>2336.4</v>
      </c>
      <c r="H72" s="45">
        <v>2336.4</v>
      </c>
      <c r="I72" s="20">
        <v>245322</v>
      </c>
    </row>
    <row r="73" spans="1:9" x14ac:dyDescent="0.25">
      <c r="A73" s="46"/>
      <c r="B73" s="46"/>
      <c r="C73" s="21"/>
      <c r="D73" s="18" t="s">
        <v>82</v>
      </c>
      <c r="E73" s="17" t="s">
        <v>83</v>
      </c>
      <c r="F73" s="19">
        <v>13</v>
      </c>
      <c r="G73" s="45">
        <v>2336.4</v>
      </c>
      <c r="H73" s="45">
        <v>2336.4</v>
      </c>
      <c r="I73" s="20">
        <v>30373.200000000001</v>
      </c>
    </row>
    <row r="74" spans="1:9" ht="24" x14ac:dyDescent="0.25">
      <c r="A74" s="46"/>
      <c r="B74" s="46"/>
      <c r="C74" s="21"/>
      <c r="D74" s="18" t="s">
        <v>84</v>
      </c>
      <c r="E74" s="17" t="s">
        <v>85</v>
      </c>
      <c r="F74" s="19">
        <v>197</v>
      </c>
      <c r="G74" s="45">
        <v>4672.8</v>
      </c>
      <c r="H74" s="45">
        <v>3687.27</v>
      </c>
      <c r="I74" s="20">
        <v>852540.03</v>
      </c>
    </row>
    <row r="75" spans="1:9" ht="24" x14ac:dyDescent="0.25">
      <c r="A75" s="46"/>
      <c r="B75" s="46"/>
      <c r="C75" s="21"/>
      <c r="D75" s="18" t="s">
        <v>88</v>
      </c>
      <c r="E75" s="17" t="s">
        <v>89</v>
      </c>
      <c r="F75" s="19">
        <v>127</v>
      </c>
      <c r="G75" s="45">
        <v>2881.56</v>
      </c>
      <c r="H75" s="45">
        <v>2881.56</v>
      </c>
      <c r="I75" s="20">
        <v>365958.12</v>
      </c>
    </row>
    <row r="76" spans="1:9" ht="36" x14ac:dyDescent="0.25">
      <c r="A76" s="46"/>
      <c r="B76" s="46"/>
      <c r="C76" s="21"/>
      <c r="D76" s="18" t="s">
        <v>90</v>
      </c>
      <c r="E76" s="17" t="s">
        <v>91</v>
      </c>
      <c r="F76" s="19">
        <v>267</v>
      </c>
      <c r="G76" s="45">
        <v>5062.2</v>
      </c>
      <c r="H76" s="45">
        <v>4110.62</v>
      </c>
      <c r="I76" s="20">
        <v>1257400.98</v>
      </c>
    </row>
    <row r="77" spans="1:9" x14ac:dyDescent="0.25">
      <c r="A77" s="46"/>
      <c r="B77" s="46"/>
      <c r="C77" s="47" t="s">
        <v>316</v>
      </c>
      <c r="D77" s="48"/>
      <c r="E77" s="48"/>
      <c r="F77" s="49">
        <v>2676</v>
      </c>
      <c r="G77" s="50"/>
      <c r="H77" s="50"/>
      <c r="I77" s="51">
        <v>8006011.6500000004</v>
      </c>
    </row>
    <row r="78" spans="1:9" ht="24" x14ac:dyDescent="0.25">
      <c r="A78" s="44">
        <v>6</v>
      </c>
      <c r="B78" s="44">
        <v>430038</v>
      </c>
      <c r="C78" s="17" t="s">
        <v>317</v>
      </c>
      <c r="D78" s="18" t="s">
        <v>14</v>
      </c>
      <c r="E78" s="17" t="s">
        <v>15</v>
      </c>
      <c r="F78" s="19">
        <v>2</v>
      </c>
      <c r="G78" s="45">
        <v>2336.4</v>
      </c>
      <c r="H78" s="45">
        <v>2336.4</v>
      </c>
      <c r="I78" s="20">
        <v>4672.8</v>
      </c>
    </row>
    <row r="79" spans="1:9" x14ac:dyDescent="0.25">
      <c r="A79" s="46"/>
      <c r="B79" s="46"/>
      <c r="C79" s="21"/>
      <c r="D79" s="18" t="s">
        <v>16</v>
      </c>
      <c r="E79" s="17" t="s">
        <v>17</v>
      </c>
      <c r="F79" s="19">
        <v>1</v>
      </c>
      <c r="G79" s="45">
        <v>4672.8</v>
      </c>
      <c r="H79" s="45">
        <v>3687.27</v>
      </c>
      <c r="I79" s="20">
        <v>3687.27</v>
      </c>
    </row>
    <row r="80" spans="1:9" x14ac:dyDescent="0.25">
      <c r="A80" s="46"/>
      <c r="B80" s="46"/>
      <c r="C80" s="21"/>
      <c r="D80" s="18" t="s">
        <v>18</v>
      </c>
      <c r="E80" s="17" t="s">
        <v>19</v>
      </c>
      <c r="F80" s="19">
        <v>2</v>
      </c>
      <c r="G80" s="45">
        <v>2336.4</v>
      </c>
      <c r="H80" s="45">
        <v>2336.4</v>
      </c>
      <c r="I80" s="20">
        <v>4672.8</v>
      </c>
    </row>
    <row r="81" spans="1:9" ht="36" x14ac:dyDescent="0.25">
      <c r="A81" s="46"/>
      <c r="B81" s="46"/>
      <c r="C81" s="21"/>
      <c r="D81" s="18" t="s">
        <v>20</v>
      </c>
      <c r="E81" s="17" t="s">
        <v>21</v>
      </c>
      <c r="F81" s="19">
        <v>1</v>
      </c>
      <c r="G81" s="45">
        <v>4672.8</v>
      </c>
      <c r="H81" s="45">
        <v>3687.27</v>
      </c>
      <c r="I81" s="20">
        <v>3687.27</v>
      </c>
    </row>
    <row r="82" spans="1:9" x14ac:dyDescent="0.25">
      <c r="A82" s="46"/>
      <c r="B82" s="46"/>
      <c r="C82" s="21"/>
      <c r="D82" s="18" t="s">
        <v>22</v>
      </c>
      <c r="E82" s="17" t="s">
        <v>23</v>
      </c>
      <c r="F82" s="19">
        <v>2</v>
      </c>
      <c r="G82" s="45">
        <v>2336.4</v>
      </c>
      <c r="H82" s="45">
        <v>2336.4</v>
      </c>
      <c r="I82" s="20">
        <v>4672.8</v>
      </c>
    </row>
    <row r="83" spans="1:9" x14ac:dyDescent="0.25">
      <c r="A83" s="46"/>
      <c r="B83" s="46"/>
      <c r="C83" s="21"/>
      <c r="D83" s="18" t="s">
        <v>24</v>
      </c>
      <c r="E83" s="17" t="s">
        <v>25</v>
      </c>
      <c r="F83" s="19">
        <v>3</v>
      </c>
      <c r="G83" s="45">
        <v>2336.4</v>
      </c>
      <c r="H83" s="45">
        <v>2336.4</v>
      </c>
      <c r="I83" s="20">
        <v>7009.2000000000007</v>
      </c>
    </row>
    <row r="84" spans="1:9" ht="36" x14ac:dyDescent="0.25">
      <c r="A84" s="46"/>
      <c r="B84" s="46"/>
      <c r="C84" s="21"/>
      <c r="D84" s="18" t="s">
        <v>26</v>
      </c>
      <c r="E84" s="17" t="s">
        <v>27</v>
      </c>
      <c r="F84" s="19">
        <v>1</v>
      </c>
      <c r="G84" s="45">
        <v>4672.8</v>
      </c>
      <c r="H84" s="45">
        <v>3687.27</v>
      </c>
      <c r="I84" s="20">
        <v>3687.27</v>
      </c>
    </row>
    <row r="85" spans="1:9" ht="24" x14ac:dyDescent="0.25">
      <c r="A85" s="46"/>
      <c r="B85" s="46"/>
      <c r="C85" s="21"/>
      <c r="D85" s="18" t="s">
        <v>28</v>
      </c>
      <c r="E85" s="17" t="s">
        <v>29</v>
      </c>
      <c r="F85" s="19">
        <v>2</v>
      </c>
      <c r="G85" s="45">
        <v>2336.4</v>
      </c>
      <c r="H85" s="45">
        <v>2336.4</v>
      </c>
      <c r="I85" s="20">
        <v>4672.8</v>
      </c>
    </row>
    <row r="86" spans="1:9" ht="24" x14ac:dyDescent="0.25">
      <c r="A86" s="46"/>
      <c r="B86" s="46"/>
      <c r="C86" s="21"/>
      <c r="D86" s="18" t="s">
        <v>30</v>
      </c>
      <c r="E86" s="17" t="s">
        <v>31</v>
      </c>
      <c r="F86" s="19">
        <v>2</v>
      </c>
      <c r="G86" s="45">
        <v>4672.8</v>
      </c>
      <c r="H86" s="45">
        <v>3687.27</v>
      </c>
      <c r="I86" s="20">
        <v>7374.54</v>
      </c>
    </row>
    <row r="87" spans="1:9" x14ac:dyDescent="0.25">
      <c r="A87" s="46"/>
      <c r="B87" s="46"/>
      <c r="C87" s="21"/>
      <c r="D87" s="18" t="s">
        <v>32</v>
      </c>
      <c r="E87" s="17" t="s">
        <v>33</v>
      </c>
      <c r="F87" s="19">
        <v>3</v>
      </c>
      <c r="G87" s="45">
        <v>2336.4</v>
      </c>
      <c r="H87" s="45">
        <v>2336.4</v>
      </c>
      <c r="I87" s="20">
        <v>7009.2000000000007</v>
      </c>
    </row>
    <row r="88" spans="1:9" x14ac:dyDescent="0.25">
      <c r="A88" s="46"/>
      <c r="B88" s="46"/>
      <c r="C88" s="21"/>
      <c r="D88" s="18" t="s">
        <v>34</v>
      </c>
      <c r="E88" s="17" t="s">
        <v>35</v>
      </c>
      <c r="F88" s="19">
        <v>3</v>
      </c>
      <c r="G88" s="45">
        <v>2336.4</v>
      </c>
      <c r="H88" s="45">
        <v>2336.4</v>
      </c>
      <c r="I88" s="20">
        <v>7009.2000000000007</v>
      </c>
    </row>
    <row r="89" spans="1:9" x14ac:dyDescent="0.25">
      <c r="A89" s="46"/>
      <c r="B89" s="46"/>
      <c r="C89" s="21"/>
      <c r="D89" s="18" t="s">
        <v>36</v>
      </c>
      <c r="E89" s="17" t="s">
        <v>37</v>
      </c>
      <c r="F89" s="19">
        <v>3</v>
      </c>
      <c r="G89" s="45">
        <v>2336.4</v>
      </c>
      <c r="H89" s="45">
        <v>2336.4</v>
      </c>
      <c r="I89" s="20">
        <v>7009.2000000000007</v>
      </c>
    </row>
    <row r="90" spans="1:9" x14ac:dyDescent="0.25">
      <c r="A90" s="46"/>
      <c r="B90" s="46"/>
      <c r="C90" s="21"/>
      <c r="D90" s="18" t="s">
        <v>38</v>
      </c>
      <c r="E90" s="17" t="s">
        <v>39</v>
      </c>
      <c r="F90" s="19">
        <v>2</v>
      </c>
      <c r="G90" s="45">
        <v>2336.4</v>
      </c>
      <c r="H90" s="45">
        <v>2336.4</v>
      </c>
      <c r="I90" s="20">
        <v>4672.8</v>
      </c>
    </row>
    <row r="91" spans="1:9" x14ac:dyDescent="0.25">
      <c r="A91" s="46"/>
      <c r="B91" s="46"/>
      <c r="C91" s="21"/>
      <c r="D91" s="18" t="s">
        <v>40</v>
      </c>
      <c r="E91" s="17" t="s">
        <v>41</v>
      </c>
      <c r="F91" s="19">
        <v>2</v>
      </c>
      <c r="G91" s="45">
        <v>2336.4</v>
      </c>
      <c r="H91" s="45">
        <v>2336.4</v>
      </c>
      <c r="I91" s="20">
        <v>4672.8</v>
      </c>
    </row>
    <row r="92" spans="1:9" x14ac:dyDescent="0.25">
      <c r="A92" s="46"/>
      <c r="B92" s="46"/>
      <c r="C92" s="21"/>
      <c r="D92" s="18" t="s">
        <v>42</v>
      </c>
      <c r="E92" s="17" t="s">
        <v>43</v>
      </c>
      <c r="F92" s="19">
        <v>2</v>
      </c>
      <c r="G92" s="45">
        <v>2336.4</v>
      </c>
      <c r="H92" s="45">
        <v>2336.4</v>
      </c>
      <c r="I92" s="20">
        <v>4672.8</v>
      </c>
    </row>
    <row r="93" spans="1:9" ht="24" x14ac:dyDescent="0.25">
      <c r="A93" s="46"/>
      <c r="B93" s="46"/>
      <c r="C93" s="21"/>
      <c r="D93" s="18" t="s">
        <v>44</v>
      </c>
      <c r="E93" s="17" t="s">
        <v>45</v>
      </c>
      <c r="F93" s="19">
        <v>1</v>
      </c>
      <c r="G93" s="45">
        <v>4672.8</v>
      </c>
      <c r="H93" s="45">
        <v>3687.27</v>
      </c>
      <c r="I93" s="20">
        <v>3687.27</v>
      </c>
    </row>
    <row r="94" spans="1:9" x14ac:dyDescent="0.25">
      <c r="A94" s="46"/>
      <c r="B94" s="46"/>
      <c r="C94" s="21"/>
      <c r="D94" s="18" t="s">
        <v>46</v>
      </c>
      <c r="E94" s="17" t="s">
        <v>47</v>
      </c>
      <c r="F94" s="19">
        <v>2</v>
      </c>
      <c r="G94" s="45">
        <v>2336.4</v>
      </c>
      <c r="H94" s="45">
        <v>2336.4</v>
      </c>
      <c r="I94" s="20">
        <v>4672.8</v>
      </c>
    </row>
    <row r="95" spans="1:9" x14ac:dyDescent="0.25">
      <c r="A95" s="46"/>
      <c r="B95" s="46"/>
      <c r="C95" s="21"/>
      <c r="D95" s="18" t="s">
        <v>48</v>
      </c>
      <c r="E95" s="17" t="s">
        <v>49</v>
      </c>
      <c r="F95" s="19">
        <v>2</v>
      </c>
      <c r="G95" s="45">
        <v>2336.4</v>
      </c>
      <c r="H95" s="45">
        <v>2336.4</v>
      </c>
      <c r="I95" s="20">
        <v>4672.8</v>
      </c>
    </row>
    <row r="96" spans="1:9" ht="24" x14ac:dyDescent="0.25">
      <c r="A96" s="46"/>
      <c r="B96" s="46"/>
      <c r="C96" s="21"/>
      <c r="D96" s="18" t="s">
        <v>50</v>
      </c>
      <c r="E96" s="17" t="s">
        <v>51</v>
      </c>
      <c r="F96" s="19">
        <v>1</v>
      </c>
      <c r="G96" s="45">
        <v>4672.8</v>
      </c>
      <c r="H96" s="45">
        <v>3687.27</v>
      </c>
      <c r="I96" s="20">
        <v>3687.27</v>
      </c>
    </row>
    <row r="97" spans="1:9" x14ac:dyDescent="0.25">
      <c r="A97" s="46"/>
      <c r="B97" s="46"/>
      <c r="C97" s="21"/>
      <c r="D97" s="18" t="s">
        <v>52</v>
      </c>
      <c r="E97" s="17" t="s">
        <v>53</v>
      </c>
      <c r="F97" s="19">
        <v>41</v>
      </c>
      <c r="G97" s="45">
        <v>2102.7600000000002</v>
      </c>
      <c r="H97" s="45">
        <v>2102.7600000000002</v>
      </c>
      <c r="I97" s="20">
        <v>86213.16</v>
      </c>
    </row>
    <row r="98" spans="1:9" ht="36" x14ac:dyDescent="0.25">
      <c r="A98" s="46"/>
      <c r="B98" s="46"/>
      <c r="C98" s="21"/>
      <c r="D98" s="18" t="s">
        <v>54</v>
      </c>
      <c r="E98" s="17" t="s">
        <v>55</v>
      </c>
      <c r="F98" s="19">
        <v>22</v>
      </c>
      <c r="G98" s="45">
        <v>4672.8</v>
      </c>
      <c r="H98" s="45">
        <v>3687.27</v>
      </c>
      <c r="I98" s="20">
        <v>93931.83</v>
      </c>
    </row>
    <row r="99" spans="1:9" x14ac:dyDescent="0.25">
      <c r="A99" s="46"/>
      <c r="B99" s="46"/>
      <c r="C99" s="21"/>
      <c r="D99" s="18" t="s">
        <v>56</v>
      </c>
      <c r="E99" s="17" t="s">
        <v>57</v>
      </c>
      <c r="F99" s="19">
        <v>2</v>
      </c>
      <c r="G99" s="45">
        <v>2336.4</v>
      </c>
      <c r="H99" s="45">
        <v>2336.4</v>
      </c>
      <c r="I99" s="20">
        <v>4672.8</v>
      </c>
    </row>
    <row r="100" spans="1:9" x14ac:dyDescent="0.25">
      <c r="A100" s="46"/>
      <c r="B100" s="46"/>
      <c r="C100" s="21"/>
      <c r="D100" s="18" t="s">
        <v>58</v>
      </c>
      <c r="E100" s="17" t="s">
        <v>59</v>
      </c>
      <c r="F100" s="19">
        <v>2</v>
      </c>
      <c r="G100" s="45">
        <v>2336.4</v>
      </c>
      <c r="H100" s="45">
        <v>2336.4</v>
      </c>
      <c r="I100" s="20">
        <v>4672.8</v>
      </c>
    </row>
    <row r="101" spans="1:9" ht="24" x14ac:dyDescent="0.25">
      <c r="A101" s="46"/>
      <c r="B101" s="46"/>
      <c r="C101" s="21"/>
      <c r="D101" s="18" t="s">
        <v>60</v>
      </c>
      <c r="E101" s="17" t="s">
        <v>61</v>
      </c>
      <c r="F101" s="19">
        <v>2</v>
      </c>
      <c r="G101" s="45">
        <v>2336.4</v>
      </c>
      <c r="H101" s="45">
        <v>2336.4</v>
      </c>
      <c r="I101" s="20">
        <v>4672.8</v>
      </c>
    </row>
    <row r="102" spans="1:9" x14ac:dyDescent="0.25">
      <c r="A102" s="46"/>
      <c r="B102" s="46"/>
      <c r="C102" s="21"/>
      <c r="D102" s="18" t="s">
        <v>62</v>
      </c>
      <c r="E102" s="17" t="s">
        <v>63</v>
      </c>
      <c r="F102" s="19">
        <v>2</v>
      </c>
      <c r="G102" s="45">
        <v>2336.4</v>
      </c>
      <c r="H102" s="45">
        <v>2336.4</v>
      </c>
      <c r="I102" s="20">
        <v>4672.8</v>
      </c>
    </row>
    <row r="103" spans="1:9" ht="24" x14ac:dyDescent="0.25">
      <c r="A103" s="46"/>
      <c r="B103" s="46"/>
      <c r="C103" s="21"/>
      <c r="D103" s="18" t="s">
        <v>64</v>
      </c>
      <c r="E103" s="17" t="s">
        <v>65</v>
      </c>
      <c r="F103" s="19">
        <v>1</v>
      </c>
      <c r="G103" s="45">
        <v>2336.4</v>
      </c>
      <c r="H103" s="45">
        <v>2336.4</v>
      </c>
      <c r="I103" s="20">
        <v>2336.4</v>
      </c>
    </row>
    <row r="104" spans="1:9" ht="24" x14ac:dyDescent="0.25">
      <c r="A104" s="46"/>
      <c r="B104" s="46"/>
      <c r="C104" s="21"/>
      <c r="D104" s="18" t="s">
        <v>66</v>
      </c>
      <c r="E104" s="17" t="s">
        <v>67</v>
      </c>
      <c r="F104" s="19">
        <v>1</v>
      </c>
      <c r="G104" s="45">
        <v>4439.16</v>
      </c>
      <c r="H104" s="45">
        <v>3475.59</v>
      </c>
      <c r="I104" s="20">
        <v>3475.59</v>
      </c>
    </row>
    <row r="105" spans="1:9" x14ac:dyDescent="0.25">
      <c r="A105" s="46"/>
      <c r="B105" s="46"/>
      <c r="C105" s="21"/>
      <c r="D105" s="18" t="s">
        <v>68</v>
      </c>
      <c r="E105" s="17" t="s">
        <v>69</v>
      </c>
      <c r="F105" s="19">
        <v>1</v>
      </c>
      <c r="G105" s="45">
        <v>2336.4</v>
      </c>
      <c r="H105" s="45">
        <v>2336.4</v>
      </c>
      <c r="I105" s="20">
        <v>2336.4</v>
      </c>
    </row>
    <row r="106" spans="1:9" ht="24" x14ac:dyDescent="0.25">
      <c r="A106" s="46"/>
      <c r="B106" s="46"/>
      <c r="C106" s="21"/>
      <c r="D106" s="18" t="s">
        <v>70</v>
      </c>
      <c r="E106" s="17" t="s">
        <v>71</v>
      </c>
      <c r="F106" s="19">
        <v>1</v>
      </c>
      <c r="G106" s="45">
        <v>4672.8</v>
      </c>
      <c r="H106" s="45">
        <v>3687.27</v>
      </c>
      <c r="I106" s="20">
        <v>3687.27</v>
      </c>
    </row>
    <row r="107" spans="1:9" x14ac:dyDescent="0.25">
      <c r="A107" s="46"/>
      <c r="B107" s="46"/>
      <c r="C107" s="21"/>
      <c r="D107" s="18" t="s">
        <v>72</v>
      </c>
      <c r="E107" s="17" t="s">
        <v>73</v>
      </c>
      <c r="F107" s="19">
        <v>2</v>
      </c>
      <c r="G107" s="45">
        <v>2336.4</v>
      </c>
      <c r="H107" s="45">
        <v>2336.4</v>
      </c>
      <c r="I107" s="20">
        <v>4672.8</v>
      </c>
    </row>
    <row r="108" spans="1:9" x14ac:dyDescent="0.25">
      <c r="A108" s="46"/>
      <c r="B108" s="46"/>
      <c r="C108" s="21"/>
      <c r="D108" s="18" t="s">
        <v>74</v>
      </c>
      <c r="E108" s="17" t="s">
        <v>75</v>
      </c>
      <c r="F108" s="19">
        <v>86</v>
      </c>
      <c r="G108" s="45">
        <v>2063.8200000000002</v>
      </c>
      <c r="H108" s="45">
        <v>2063.8200000000002</v>
      </c>
      <c r="I108" s="20">
        <v>177488.52000000002</v>
      </c>
    </row>
    <row r="109" spans="1:9" ht="24" x14ac:dyDescent="0.25">
      <c r="A109" s="46"/>
      <c r="B109" s="46"/>
      <c r="C109" s="21"/>
      <c r="D109" s="18" t="s">
        <v>76</v>
      </c>
      <c r="E109" s="17" t="s">
        <v>77</v>
      </c>
      <c r="F109" s="19">
        <v>2</v>
      </c>
      <c r="G109" s="45">
        <v>4672.8</v>
      </c>
      <c r="H109" s="45">
        <v>3687.27</v>
      </c>
      <c r="I109" s="20">
        <v>8360.07</v>
      </c>
    </row>
    <row r="110" spans="1:9" ht="24" x14ac:dyDescent="0.25">
      <c r="A110" s="46"/>
      <c r="B110" s="46"/>
      <c r="C110" s="21"/>
      <c r="D110" s="18" t="s">
        <v>78</v>
      </c>
      <c r="E110" s="17" t="s">
        <v>79</v>
      </c>
      <c r="F110" s="19">
        <v>1</v>
      </c>
      <c r="G110" s="45">
        <v>4672.8</v>
      </c>
      <c r="H110" s="45">
        <v>3687.27</v>
      </c>
      <c r="I110" s="20">
        <v>3687.27</v>
      </c>
    </row>
    <row r="111" spans="1:9" x14ac:dyDescent="0.25">
      <c r="A111" s="46"/>
      <c r="B111" s="46"/>
      <c r="C111" s="21"/>
      <c r="D111" s="18" t="s">
        <v>80</v>
      </c>
      <c r="E111" s="17" t="s">
        <v>81</v>
      </c>
      <c r="F111" s="19">
        <v>77</v>
      </c>
      <c r="G111" s="45">
        <v>2336.4</v>
      </c>
      <c r="H111" s="45">
        <v>2336.4</v>
      </c>
      <c r="I111" s="20">
        <v>179902.80000000002</v>
      </c>
    </row>
    <row r="112" spans="1:9" x14ac:dyDescent="0.25">
      <c r="A112" s="46"/>
      <c r="B112" s="46"/>
      <c r="C112" s="21"/>
      <c r="D112" s="18" t="s">
        <v>82</v>
      </c>
      <c r="E112" s="17" t="s">
        <v>83</v>
      </c>
      <c r="F112" s="19">
        <v>1</v>
      </c>
      <c r="G112" s="45">
        <v>2336.4</v>
      </c>
      <c r="H112" s="45">
        <v>2336.4</v>
      </c>
      <c r="I112" s="20">
        <v>2336.4</v>
      </c>
    </row>
    <row r="113" spans="1:9" ht="24" x14ac:dyDescent="0.25">
      <c r="A113" s="46"/>
      <c r="B113" s="46"/>
      <c r="C113" s="21"/>
      <c r="D113" s="18" t="s">
        <v>84</v>
      </c>
      <c r="E113" s="17" t="s">
        <v>85</v>
      </c>
      <c r="F113" s="19">
        <v>1</v>
      </c>
      <c r="G113" s="45">
        <v>4672.8</v>
      </c>
      <c r="H113" s="45">
        <v>3687.27</v>
      </c>
      <c r="I113" s="20">
        <v>3687.27</v>
      </c>
    </row>
    <row r="114" spans="1:9" x14ac:dyDescent="0.25">
      <c r="A114" s="46"/>
      <c r="B114" s="46"/>
      <c r="C114" s="21"/>
      <c r="D114" s="18" t="s">
        <v>86</v>
      </c>
      <c r="E114" s="17" t="s">
        <v>87</v>
      </c>
      <c r="F114" s="19">
        <v>2</v>
      </c>
      <c r="G114" s="45">
        <v>2336.4</v>
      </c>
      <c r="H114" s="45">
        <v>2336.4</v>
      </c>
      <c r="I114" s="20">
        <v>4672.8</v>
      </c>
    </row>
    <row r="115" spans="1:9" ht="24" x14ac:dyDescent="0.25">
      <c r="A115" s="46"/>
      <c r="B115" s="46"/>
      <c r="C115" s="21"/>
      <c r="D115" s="18" t="s">
        <v>88</v>
      </c>
      <c r="E115" s="17" t="s">
        <v>89</v>
      </c>
      <c r="F115" s="19">
        <v>2</v>
      </c>
      <c r="G115" s="45">
        <v>2881.56</v>
      </c>
      <c r="H115" s="45">
        <v>2881.56</v>
      </c>
      <c r="I115" s="20">
        <v>5763.12</v>
      </c>
    </row>
    <row r="116" spans="1:9" ht="36" x14ac:dyDescent="0.25">
      <c r="A116" s="46"/>
      <c r="B116" s="46"/>
      <c r="C116" s="21"/>
      <c r="D116" s="18" t="s">
        <v>90</v>
      </c>
      <c r="E116" s="17" t="s">
        <v>91</v>
      </c>
      <c r="F116" s="19">
        <v>14</v>
      </c>
      <c r="G116" s="45">
        <v>5062.2</v>
      </c>
      <c r="H116" s="45">
        <v>4110.62</v>
      </c>
      <c r="I116" s="20">
        <v>65161.32</v>
      </c>
    </row>
    <row r="117" spans="1:9" ht="24" x14ac:dyDescent="0.25">
      <c r="A117" s="46"/>
      <c r="B117" s="46"/>
      <c r="C117" s="21"/>
      <c r="D117" s="18" t="s">
        <v>92</v>
      </c>
      <c r="E117" s="17" t="s">
        <v>93</v>
      </c>
      <c r="F117" s="19">
        <v>2</v>
      </c>
      <c r="G117" s="45">
        <v>5062.2</v>
      </c>
      <c r="H117" s="45">
        <v>4110.62</v>
      </c>
      <c r="I117" s="20">
        <v>8221.24</v>
      </c>
    </row>
    <row r="118" spans="1:9" ht="36" x14ac:dyDescent="0.25">
      <c r="A118" s="46"/>
      <c r="B118" s="46"/>
      <c r="C118" s="21"/>
      <c r="D118" s="18" t="s">
        <v>94</v>
      </c>
      <c r="E118" s="17" t="s">
        <v>95</v>
      </c>
      <c r="F118" s="19">
        <v>2</v>
      </c>
      <c r="G118" s="45">
        <v>5062.2</v>
      </c>
      <c r="H118" s="45">
        <v>4110.62</v>
      </c>
      <c r="I118" s="20">
        <v>8221.24</v>
      </c>
    </row>
    <row r="119" spans="1:9" x14ac:dyDescent="0.25">
      <c r="A119" s="46"/>
      <c r="B119" s="46"/>
      <c r="C119" s="21"/>
      <c r="D119" s="18" t="s">
        <v>96</v>
      </c>
      <c r="E119" s="17" t="s">
        <v>97</v>
      </c>
      <c r="F119" s="19">
        <v>2</v>
      </c>
      <c r="G119" s="45">
        <v>2336.4</v>
      </c>
      <c r="H119" s="45">
        <v>2336.4</v>
      </c>
      <c r="I119" s="20">
        <v>4672.8</v>
      </c>
    </row>
    <row r="120" spans="1:9" ht="24" x14ac:dyDescent="0.25">
      <c r="A120" s="46"/>
      <c r="B120" s="46"/>
      <c r="C120" s="21"/>
      <c r="D120" s="18" t="s">
        <v>98</v>
      </c>
      <c r="E120" s="17" t="s">
        <v>99</v>
      </c>
      <c r="F120" s="19">
        <v>1</v>
      </c>
      <c r="G120" s="45">
        <v>4672.8</v>
      </c>
      <c r="H120" s="45">
        <v>3687.27</v>
      </c>
      <c r="I120" s="20">
        <v>3687.27</v>
      </c>
    </row>
    <row r="121" spans="1:9" x14ac:dyDescent="0.25">
      <c r="A121" s="46"/>
      <c r="B121" s="46"/>
      <c r="C121" s="21"/>
      <c r="D121" s="18" t="s">
        <v>108</v>
      </c>
      <c r="E121" s="17" t="s">
        <v>109</v>
      </c>
      <c r="F121" s="19">
        <v>2</v>
      </c>
      <c r="G121" s="45">
        <v>2336.4</v>
      </c>
      <c r="H121" s="45">
        <v>2336.4</v>
      </c>
      <c r="I121" s="20">
        <v>4672.8</v>
      </c>
    </row>
    <row r="122" spans="1:9" x14ac:dyDescent="0.25">
      <c r="A122" s="46"/>
      <c r="B122" s="46"/>
      <c r="C122" s="47" t="s">
        <v>318</v>
      </c>
      <c r="D122" s="48"/>
      <c r="E122" s="48"/>
      <c r="F122" s="49">
        <v>309</v>
      </c>
      <c r="G122" s="50"/>
      <c r="H122" s="50"/>
      <c r="I122" s="51">
        <v>791782.4600000002</v>
      </c>
    </row>
    <row r="123" spans="1:9" x14ac:dyDescent="0.25">
      <c r="A123" s="44">
        <v>7</v>
      </c>
      <c r="B123" s="44">
        <v>430042</v>
      </c>
      <c r="C123" s="17" t="s">
        <v>319</v>
      </c>
      <c r="D123" s="18" t="s">
        <v>18</v>
      </c>
      <c r="E123" s="17" t="s">
        <v>19</v>
      </c>
      <c r="F123" s="19">
        <v>5</v>
      </c>
      <c r="G123" s="45">
        <v>2336.4</v>
      </c>
      <c r="H123" s="45">
        <v>2336.4</v>
      </c>
      <c r="I123" s="20">
        <v>11682</v>
      </c>
    </row>
    <row r="124" spans="1:9" ht="36" x14ac:dyDescent="0.25">
      <c r="A124" s="46"/>
      <c r="B124" s="46"/>
      <c r="C124" s="21"/>
      <c r="D124" s="18" t="s">
        <v>20</v>
      </c>
      <c r="E124" s="17" t="s">
        <v>21</v>
      </c>
      <c r="F124" s="19">
        <v>161</v>
      </c>
      <c r="G124" s="45">
        <v>4672.8</v>
      </c>
      <c r="H124" s="45">
        <v>3687.27</v>
      </c>
      <c r="I124" s="20">
        <v>686290.29</v>
      </c>
    </row>
    <row r="125" spans="1:9" x14ac:dyDescent="0.25">
      <c r="A125" s="46"/>
      <c r="B125" s="46"/>
      <c r="C125" s="21"/>
      <c r="D125" s="18" t="s">
        <v>22</v>
      </c>
      <c r="E125" s="17" t="s">
        <v>23</v>
      </c>
      <c r="F125" s="19">
        <v>10</v>
      </c>
      <c r="G125" s="45">
        <v>2336.4</v>
      </c>
      <c r="H125" s="45">
        <v>2336.4</v>
      </c>
      <c r="I125" s="20">
        <v>23364</v>
      </c>
    </row>
    <row r="126" spans="1:9" ht="36" x14ac:dyDescent="0.25">
      <c r="A126" s="46"/>
      <c r="B126" s="46"/>
      <c r="C126" s="21"/>
      <c r="D126" s="18" t="s">
        <v>26</v>
      </c>
      <c r="E126" s="17" t="s">
        <v>27</v>
      </c>
      <c r="F126" s="19">
        <v>22</v>
      </c>
      <c r="G126" s="45">
        <v>4672.8</v>
      </c>
      <c r="H126" s="45">
        <v>3687.27</v>
      </c>
      <c r="I126" s="20">
        <v>94917.36</v>
      </c>
    </row>
    <row r="127" spans="1:9" ht="24" x14ac:dyDescent="0.25">
      <c r="A127" s="46"/>
      <c r="B127" s="46"/>
      <c r="C127" s="21"/>
      <c r="D127" s="18" t="s">
        <v>28</v>
      </c>
      <c r="E127" s="17" t="s">
        <v>29</v>
      </c>
      <c r="F127" s="19">
        <v>9</v>
      </c>
      <c r="G127" s="45">
        <v>2336.4</v>
      </c>
      <c r="H127" s="45">
        <v>2336.4</v>
      </c>
      <c r="I127" s="20">
        <v>21027.600000000002</v>
      </c>
    </row>
    <row r="128" spans="1:9" x14ac:dyDescent="0.25">
      <c r="A128" s="46"/>
      <c r="B128" s="46"/>
      <c r="C128" s="21"/>
      <c r="D128" s="18" t="s">
        <v>34</v>
      </c>
      <c r="E128" s="17" t="s">
        <v>35</v>
      </c>
      <c r="F128" s="19">
        <v>810</v>
      </c>
      <c r="G128" s="45">
        <v>2336.4</v>
      </c>
      <c r="H128" s="45">
        <v>2336.4</v>
      </c>
      <c r="I128" s="20">
        <v>1892484</v>
      </c>
    </row>
    <row r="129" spans="1:9" ht="24" x14ac:dyDescent="0.25">
      <c r="A129" s="46"/>
      <c r="B129" s="46"/>
      <c r="C129" s="21"/>
      <c r="D129" s="18" t="s">
        <v>50</v>
      </c>
      <c r="E129" s="17" t="s">
        <v>51</v>
      </c>
      <c r="F129" s="19">
        <v>490</v>
      </c>
      <c r="G129" s="45">
        <v>4672.8</v>
      </c>
      <c r="H129" s="45">
        <v>3687.27</v>
      </c>
      <c r="I129" s="20">
        <v>2091580.47</v>
      </c>
    </row>
    <row r="130" spans="1:9" x14ac:dyDescent="0.25">
      <c r="A130" s="46"/>
      <c r="B130" s="46"/>
      <c r="C130" s="21"/>
      <c r="D130" s="18" t="s">
        <v>52</v>
      </c>
      <c r="E130" s="17" t="s">
        <v>53</v>
      </c>
      <c r="F130" s="19">
        <v>269</v>
      </c>
      <c r="G130" s="45">
        <v>2102.7600000000002</v>
      </c>
      <c r="H130" s="45">
        <v>2102.7600000000002</v>
      </c>
      <c r="I130" s="20">
        <v>565642.44000000006</v>
      </c>
    </row>
    <row r="131" spans="1:9" ht="36" x14ac:dyDescent="0.25">
      <c r="A131" s="46"/>
      <c r="B131" s="46"/>
      <c r="C131" s="21"/>
      <c r="D131" s="18" t="s">
        <v>54</v>
      </c>
      <c r="E131" s="17" t="s">
        <v>55</v>
      </c>
      <c r="F131" s="19">
        <v>7417</v>
      </c>
      <c r="G131" s="45">
        <v>4672.8</v>
      </c>
      <c r="H131" s="45">
        <v>3687.27</v>
      </c>
      <c r="I131" s="20">
        <v>31399009.890000001</v>
      </c>
    </row>
    <row r="132" spans="1:9" ht="24" x14ac:dyDescent="0.25">
      <c r="A132" s="46"/>
      <c r="B132" s="46"/>
      <c r="C132" s="21"/>
      <c r="D132" s="18" t="s">
        <v>66</v>
      </c>
      <c r="E132" s="17" t="s">
        <v>67</v>
      </c>
      <c r="F132" s="19">
        <v>713</v>
      </c>
      <c r="G132" s="45">
        <v>4439.16</v>
      </c>
      <c r="H132" s="45">
        <v>3475.59</v>
      </c>
      <c r="I132" s="20">
        <v>2850033.69</v>
      </c>
    </row>
    <row r="133" spans="1:9" ht="24" x14ac:dyDescent="0.25">
      <c r="A133" s="46"/>
      <c r="B133" s="46"/>
      <c r="C133" s="21"/>
      <c r="D133" s="18" t="s">
        <v>70</v>
      </c>
      <c r="E133" s="17" t="s">
        <v>71</v>
      </c>
      <c r="F133" s="19">
        <v>1537</v>
      </c>
      <c r="G133" s="45">
        <v>4672.8</v>
      </c>
      <c r="H133" s="45">
        <v>3687.27</v>
      </c>
      <c r="I133" s="20">
        <v>6516860.8499999996</v>
      </c>
    </row>
    <row r="134" spans="1:9" x14ac:dyDescent="0.25">
      <c r="A134" s="46"/>
      <c r="B134" s="46"/>
      <c r="C134" s="21"/>
      <c r="D134" s="18" t="s">
        <v>74</v>
      </c>
      <c r="E134" s="17" t="s">
        <v>75</v>
      </c>
      <c r="F134" s="19">
        <v>16</v>
      </c>
      <c r="G134" s="45">
        <v>2063.8200000000002</v>
      </c>
      <c r="H134" s="45">
        <v>2063.8200000000002</v>
      </c>
      <c r="I134" s="20">
        <v>33021.120000000003</v>
      </c>
    </row>
    <row r="135" spans="1:9" ht="24" x14ac:dyDescent="0.25">
      <c r="A135" s="46"/>
      <c r="B135" s="46"/>
      <c r="C135" s="21"/>
      <c r="D135" s="18" t="s">
        <v>76</v>
      </c>
      <c r="E135" s="17" t="s">
        <v>77</v>
      </c>
      <c r="F135" s="19">
        <v>255</v>
      </c>
      <c r="G135" s="45">
        <v>4672.8</v>
      </c>
      <c r="H135" s="45">
        <v>3687.27</v>
      </c>
      <c r="I135" s="20">
        <v>1079213.58</v>
      </c>
    </row>
    <row r="136" spans="1:9" ht="24" x14ac:dyDescent="0.25">
      <c r="A136" s="46"/>
      <c r="B136" s="46"/>
      <c r="C136" s="21"/>
      <c r="D136" s="18" t="s">
        <v>78</v>
      </c>
      <c r="E136" s="17" t="s">
        <v>79</v>
      </c>
      <c r="F136" s="19">
        <v>3</v>
      </c>
      <c r="G136" s="45">
        <v>4672.8</v>
      </c>
      <c r="H136" s="45">
        <v>3687.27</v>
      </c>
      <c r="I136" s="20">
        <v>12047.34</v>
      </c>
    </row>
    <row r="137" spans="1:9" ht="24" x14ac:dyDescent="0.25">
      <c r="A137" s="46"/>
      <c r="B137" s="46"/>
      <c r="C137" s="21"/>
      <c r="D137" s="18" t="s">
        <v>88</v>
      </c>
      <c r="E137" s="17" t="s">
        <v>89</v>
      </c>
      <c r="F137" s="19">
        <v>70</v>
      </c>
      <c r="G137" s="45">
        <v>2881.56</v>
      </c>
      <c r="H137" s="45">
        <v>2881.56</v>
      </c>
      <c r="I137" s="20">
        <v>201709.19999999998</v>
      </c>
    </row>
    <row r="138" spans="1:9" ht="36" x14ac:dyDescent="0.25">
      <c r="A138" s="46"/>
      <c r="B138" s="46"/>
      <c r="C138" s="21"/>
      <c r="D138" s="18" t="s">
        <v>90</v>
      </c>
      <c r="E138" s="17" t="s">
        <v>91</v>
      </c>
      <c r="F138" s="19">
        <v>6932</v>
      </c>
      <c r="G138" s="45">
        <v>5062.2</v>
      </c>
      <c r="H138" s="45">
        <v>4110.62</v>
      </c>
      <c r="I138" s="20">
        <v>32143175.560000002</v>
      </c>
    </row>
    <row r="139" spans="1:9" ht="24" x14ac:dyDescent="0.25">
      <c r="A139" s="46"/>
      <c r="B139" s="46"/>
      <c r="C139" s="21"/>
      <c r="D139" s="18" t="s">
        <v>92</v>
      </c>
      <c r="E139" s="17" t="s">
        <v>93</v>
      </c>
      <c r="F139" s="19">
        <v>14</v>
      </c>
      <c r="G139" s="45">
        <v>5062.2</v>
      </c>
      <c r="H139" s="45">
        <v>4110.62</v>
      </c>
      <c r="I139" s="20">
        <v>64209.740000000005</v>
      </c>
    </row>
    <row r="140" spans="1:9" x14ac:dyDescent="0.25">
      <c r="A140" s="46"/>
      <c r="B140" s="46"/>
      <c r="C140" s="21"/>
      <c r="D140" s="18" t="s">
        <v>100</v>
      </c>
      <c r="E140" s="17" t="s">
        <v>101</v>
      </c>
      <c r="F140" s="19">
        <v>33</v>
      </c>
      <c r="G140" s="45">
        <v>4672.8</v>
      </c>
      <c r="H140" s="45">
        <v>3687.27</v>
      </c>
      <c r="I140" s="20">
        <v>135477.33000000002</v>
      </c>
    </row>
    <row r="141" spans="1:9" x14ac:dyDescent="0.25">
      <c r="A141" s="46"/>
      <c r="B141" s="46"/>
      <c r="C141" s="21"/>
      <c r="D141" s="18" t="s">
        <v>102</v>
      </c>
      <c r="E141" s="17" t="s">
        <v>103</v>
      </c>
      <c r="F141" s="19">
        <v>20</v>
      </c>
      <c r="G141" s="45">
        <v>2336.4</v>
      </c>
      <c r="H141" s="45">
        <v>2336.4</v>
      </c>
      <c r="I141" s="20">
        <v>46728</v>
      </c>
    </row>
    <row r="142" spans="1:9" ht="24" x14ac:dyDescent="0.25">
      <c r="A142" s="46"/>
      <c r="B142" s="46"/>
      <c r="C142" s="21"/>
      <c r="D142" s="18" t="s">
        <v>104</v>
      </c>
      <c r="E142" s="17" t="s">
        <v>105</v>
      </c>
      <c r="F142" s="19">
        <v>289</v>
      </c>
      <c r="G142" s="45">
        <v>2336.4</v>
      </c>
      <c r="H142" s="45">
        <v>2336.4</v>
      </c>
      <c r="I142" s="20">
        <v>675219.6</v>
      </c>
    </row>
    <row r="143" spans="1:9" ht="24" x14ac:dyDescent="0.25">
      <c r="A143" s="46"/>
      <c r="B143" s="46"/>
      <c r="C143" s="21"/>
      <c r="D143" s="18" t="s">
        <v>106</v>
      </c>
      <c r="E143" s="17" t="s">
        <v>107</v>
      </c>
      <c r="F143" s="19">
        <v>12</v>
      </c>
      <c r="G143" s="45">
        <v>2336.4</v>
      </c>
      <c r="H143" s="45">
        <v>2336.4</v>
      </c>
      <c r="I143" s="20">
        <v>28036.800000000003</v>
      </c>
    </row>
    <row r="144" spans="1:9" x14ac:dyDescent="0.25">
      <c r="A144" s="46"/>
      <c r="B144" s="46"/>
      <c r="C144" s="47" t="s">
        <v>320</v>
      </c>
      <c r="D144" s="48"/>
      <c r="E144" s="48"/>
      <c r="F144" s="49">
        <v>19087</v>
      </c>
      <c r="G144" s="50"/>
      <c r="H144" s="50"/>
      <c r="I144" s="51">
        <v>80571730.859999985</v>
      </c>
    </row>
    <row r="145" spans="1:9" ht="24" x14ac:dyDescent="0.25">
      <c r="A145" s="44">
        <v>8</v>
      </c>
      <c r="B145" s="44">
        <v>430047</v>
      </c>
      <c r="C145" s="17" t="s">
        <v>321</v>
      </c>
      <c r="D145" s="18" t="s">
        <v>18</v>
      </c>
      <c r="E145" s="17" t="s">
        <v>19</v>
      </c>
      <c r="F145" s="19">
        <v>5</v>
      </c>
      <c r="G145" s="45">
        <v>2336.4</v>
      </c>
      <c r="H145" s="45">
        <v>2336.4</v>
      </c>
      <c r="I145" s="20">
        <v>11682</v>
      </c>
    </row>
    <row r="146" spans="1:9" x14ac:dyDescent="0.25">
      <c r="A146" s="46"/>
      <c r="B146" s="46"/>
      <c r="C146" s="21"/>
      <c r="D146" s="18" t="s">
        <v>24</v>
      </c>
      <c r="E146" s="17" t="s">
        <v>25</v>
      </c>
      <c r="F146" s="19">
        <v>1</v>
      </c>
      <c r="G146" s="45">
        <v>2336.4</v>
      </c>
      <c r="H146" s="45">
        <v>2336.4</v>
      </c>
      <c r="I146" s="20">
        <v>2336.4</v>
      </c>
    </row>
    <row r="147" spans="1:9" ht="24" x14ac:dyDescent="0.25">
      <c r="A147" s="46"/>
      <c r="B147" s="46"/>
      <c r="C147" s="21"/>
      <c r="D147" s="18" t="s">
        <v>28</v>
      </c>
      <c r="E147" s="17" t="s">
        <v>29</v>
      </c>
      <c r="F147" s="19">
        <v>6</v>
      </c>
      <c r="G147" s="45">
        <v>2336.4</v>
      </c>
      <c r="H147" s="45">
        <v>2336.4</v>
      </c>
      <c r="I147" s="20">
        <v>14018.400000000001</v>
      </c>
    </row>
    <row r="148" spans="1:9" x14ac:dyDescent="0.25">
      <c r="A148" s="46"/>
      <c r="B148" s="46"/>
      <c r="C148" s="21"/>
      <c r="D148" s="18" t="s">
        <v>46</v>
      </c>
      <c r="E148" s="17" t="s">
        <v>47</v>
      </c>
      <c r="F148" s="19">
        <v>14</v>
      </c>
      <c r="G148" s="45">
        <v>2336.4</v>
      </c>
      <c r="H148" s="45">
        <v>2336.4</v>
      </c>
      <c r="I148" s="20">
        <v>32709.600000000002</v>
      </c>
    </row>
    <row r="149" spans="1:9" x14ac:dyDescent="0.25">
      <c r="A149" s="46"/>
      <c r="B149" s="46"/>
      <c r="C149" s="21"/>
      <c r="D149" s="18" t="s">
        <v>52</v>
      </c>
      <c r="E149" s="17" t="s">
        <v>53</v>
      </c>
      <c r="F149" s="19">
        <v>92</v>
      </c>
      <c r="G149" s="45">
        <v>2102.7600000000002</v>
      </c>
      <c r="H149" s="45">
        <v>2102.7600000000002</v>
      </c>
      <c r="I149" s="20">
        <v>193453.92</v>
      </c>
    </row>
    <row r="150" spans="1:9" x14ac:dyDescent="0.25">
      <c r="A150" s="46"/>
      <c r="B150" s="46"/>
      <c r="C150" s="21"/>
      <c r="D150" s="18" t="s">
        <v>74</v>
      </c>
      <c r="E150" s="17" t="s">
        <v>75</v>
      </c>
      <c r="F150" s="19">
        <v>53</v>
      </c>
      <c r="G150" s="45">
        <v>2063.8200000000002</v>
      </c>
      <c r="H150" s="45">
        <v>2063.8200000000002</v>
      </c>
      <c r="I150" s="20">
        <v>109382.46</v>
      </c>
    </row>
    <row r="151" spans="1:9" x14ac:dyDescent="0.25">
      <c r="A151" s="46"/>
      <c r="B151" s="46"/>
      <c r="C151" s="21"/>
      <c r="D151" s="18" t="s">
        <v>86</v>
      </c>
      <c r="E151" s="17" t="s">
        <v>87</v>
      </c>
      <c r="F151" s="19">
        <v>2</v>
      </c>
      <c r="G151" s="45">
        <v>2336.4</v>
      </c>
      <c r="H151" s="45">
        <v>2336.4</v>
      </c>
      <c r="I151" s="20">
        <v>4672.8</v>
      </c>
    </row>
    <row r="152" spans="1:9" ht="24" x14ac:dyDescent="0.25">
      <c r="A152" s="46"/>
      <c r="B152" s="46"/>
      <c r="C152" s="21"/>
      <c r="D152" s="18" t="s">
        <v>88</v>
      </c>
      <c r="E152" s="17" t="s">
        <v>89</v>
      </c>
      <c r="F152" s="19">
        <v>12</v>
      </c>
      <c r="G152" s="45">
        <v>2881.56</v>
      </c>
      <c r="H152" s="45">
        <v>2881.56</v>
      </c>
      <c r="I152" s="20">
        <v>34578.720000000001</v>
      </c>
    </row>
    <row r="153" spans="1:9" x14ac:dyDescent="0.25">
      <c r="A153" s="46"/>
      <c r="B153" s="46"/>
      <c r="C153" s="47" t="s">
        <v>322</v>
      </c>
      <c r="D153" s="48"/>
      <c r="E153" s="48"/>
      <c r="F153" s="49">
        <v>185</v>
      </c>
      <c r="G153" s="50"/>
      <c r="H153" s="50"/>
      <c r="I153" s="51">
        <v>402834.30000000005</v>
      </c>
    </row>
    <row r="154" spans="1:9" ht="24" x14ac:dyDescent="0.25">
      <c r="A154" s="44">
        <v>9</v>
      </c>
      <c r="B154" s="44">
        <v>430048</v>
      </c>
      <c r="C154" s="17" t="s">
        <v>323</v>
      </c>
      <c r="D154" s="18" t="s">
        <v>22</v>
      </c>
      <c r="E154" s="17" t="s">
        <v>23</v>
      </c>
      <c r="F154" s="19">
        <v>10</v>
      </c>
      <c r="G154" s="45">
        <v>2336.4</v>
      </c>
      <c r="H154" s="45">
        <v>2336.4</v>
      </c>
      <c r="I154" s="20">
        <v>23364</v>
      </c>
    </row>
    <row r="155" spans="1:9" x14ac:dyDescent="0.25">
      <c r="A155" s="46"/>
      <c r="B155" s="46"/>
      <c r="C155" s="21"/>
      <c r="D155" s="18" t="s">
        <v>24</v>
      </c>
      <c r="E155" s="17" t="s">
        <v>25</v>
      </c>
      <c r="F155" s="19">
        <v>13</v>
      </c>
      <c r="G155" s="45">
        <v>2336.4</v>
      </c>
      <c r="H155" s="45">
        <v>2336.4</v>
      </c>
      <c r="I155" s="20">
        <v>30373.200000000001</v>
      </c>
    </row>
    <row r="156" spans="1:9" ht="24" x14ac:dyDescent="0.25">
      <c r="A156" s="46"/>
      <c r="B156" s="46"/>
      <c r="C156" s="21"/>
      <c r="D156" s="18" t="s">
        <v>28</v>
      </c>
      <c r="E156" s="17" t="s">
        <v>29</v>
      </c>
      <c r="F156" s="19">
        <v>16</v>
      </c>
      <c r="G156" s="45">
        <v>2336.4</v>
      </c>
      <c r="H156" s="45">
        <v>2336.4</v>
      </c>
      <c r="I156" s="20">
        <v>37382.400000000001</v>
      </c>
    </row>
    <row r="157" spans="1:9" x14ac:dyDescent="0.25">
      <c r="A157" s="46"/>
      <c r="B157" s="46"/>
      <c r="C157" s="21"/>
      <c r="D157" s="18" t="s">
        <v>32</v>
      </c>
      <c r="E157" s="17" t="s">
        <v>33</v>
      </c>
      <c r="F157" s="19">
        <v>7</v>
      </c>
      <c r="G157" s="45">
        <v>2336.4</v>
      </c>
      <c r="H157" s="45">
        <v>2336.4</v>
      </c>
      <c r="I157" s="20">
        <v>16354.800000000001</v>
      </c>
    </row>
    <row r="158" spans="1:9" x14ac:dyDescent="0.25">
      <c r="A158" s="46"/>
      <c r="B158" s="46"/>
      <c r="C158" s="21"/>
      <c r="D158" s="18" t="s">
        <v>34</v>
      </c>
      <c r="E158" s="17" t="s">
        <v>35</v>
      </c>
      <c r="F158" s="19">
        <v>13</v>
      </c>
      <c r="G158" s="45">
        <v>2336.4</v>
      </c>
      <c r="H158" s="45">
        <v>2336.4</v>
      </c>
      <c r="I158" s="20">
        <v>30373.200000000001</v>
      </c>
    </row>
    <row r="159" spans="1:9" x14ac:dyDescent="0.25">
      <c r="A159" s="46"/>
      <c r="B159" s="46"/>
      <c r="C159" s="21"/>
      <c r="D159" s="18" t="s">
        <v>36</v>
      </c>
      <c r="E159" s="17" t="s">
        <v>37</v>
      </c>
      <c r="F159" s="19">
        <v>55</v>
      </c>
      <c r="G159" s="45">
        <v>2336.4</v>
      </c>
      <c r="H159" s="45">
        <v>2336.4</v>
      </c>
      <c r="I159" s="20">
        <v>128502</v>
      </c>
    </row>
    <row r="160" spans="1:9" x14ac:dyDescent="0.25">
      <c r="A160" s="46"/>
      <c r="B160" s="46"/>
      <c r="C160" s="21"/>
      <c r="D160" s="18" t="s">
        <v>52</v>
      </c>
      <c r="E160" s="17" t="s">
        <v>53</v>
      </c>
      <c r="F160" s="19">
        <v>15</v>
      </c>
      <c r="G160" s="45">
        <v>2102.7600000000002</v>
      </c>
      <c r="H160" s="45">
        <v>2102.7600000000002</v>
      </c>
      <c r="I160" s="20">
        <v>31541.4</v>
      </c>
    </row>
    <row r="161" spans="1:9" x14ac:dyDescent="0.25">
      <c r="A161" s="46"/>
      <c r="B161" s="46"/>
      <c r="C161" s="21"/>
      <c r="D161" s="18" t="s">
        <v>56</v>
      </c>
      <c r="E161" s="17" t="s">
        <v>57</v>
      </c>
      <c r="F161" s="19">
        <v>5</v>
      </c>
      <c r="G161" s="45">
        <v>2336.4</v>
      </c>
      <c r="H161" s="45">
        <v>2336.4</v>
      </c>
      <c r="I161" s="20">
        <v>11682</v>
      </c>
    </row>
    <row r="162" spans="1:9" ht="24" x14ac:dyDescent="0.25">
      <c r="A162" s="46"/>
      <c r="B162" s="46"/>
      <c r="C162" s="21"/>
      <c r="D162" s="18" t="s">
        <v>64</v>
      </c>
      <c r="E162" s="17" t="s">
        <v>65</v>
      </c>
      <c r="F162" s="19">
        <v>6</v>
      </c>
      <c r="G162" s="45">
        <v>2336.4</v>
      </c>
      <c r="H162" s="45">
        <v>2336.4</v>
      </c>
      <c r="I162" s="20">
        <v>14018.400000000001</v>
      </c>
    </row>
    <row r="163" spans="1:9" x14ac:dyDescent="0.25">
      <c r="A163" s="46"/>
      <c r="B163" s="46"/>
      <c r="C163" s="21"/>
      <c r="D163" s="18" t="s">
        <v>74</v>
      </c>
      <c r="E163" s="17" t="s">
        <v>75</v>
      </c>
      <c r="F163" s="19">
        <v>18</v>
      </c>
      <c r="G163" s="45">
        <v>2063.8200000000002</v>
      </c>
      <c r="H163" s="45">
        <v>2063.8200000000002</v>
      </c>
      <c r="I163" s="20">
        <v>37148.76</v>
      </c>
    </row>
    <row r="164" spans="1:9" ht="24" x14ac:dyDescent="0.25">
      <c r="A164" s="46"/>
      <c r="B164" s="46"/>
      <c r="C164" s="21"/>
      <c r="D164" s="18" t="s">
        <v>88</v>
      </c>
      <c r="E164" s="17" t="s">
        <v>89</v>
      </c>
      <c r="F164" s="19">
        <v>7</v>
      </c>
      <c r="G164" s="45">
        <v>2881.56</v>
      </c>
      <c r="H164" s="45">
        <v>2881.56</v>
      </c>
      <c r="I164" s="20">
        <v>20170.919999999998</v>
      </c>
    </row>
    <row r="165" spans="1:9" x14ac:dyDescent="0.25">
      <c r="A165" s="46"/>
      <c r="B165" s="46"/>
      <c r="C165" s="47" t="s">
        <v>324</v>
      </c>
      <c r="D165" s="48"/>
      <c r="E165" s="48"/>
      <c r="F165" s="49">
        <v>165</v>
      </c>
      <c r="G165" s="50"/>
      <c r="H165" s="50"/>
      <c r="I165" s="51">
        <v>380911.08</v>
      </c>
    </row>
    <row r="166" spans="1:9" ht="24" x14ac:dyDescent="0.25">
      <c r="A166" s="44">
        <v>10</v>
      </c>
      <c r="B166" s="44">
        <v>430135</v>
      </c>
      <c r="C166" s="17" t="s">
        <v>325</v>
      </c>
      <c r="D166" s="18" t="s">
        <v>28</v>
      </c>
      <c r="E166" s="17" t="s">
        <v>29</v>
      </c>
      <c r="F166" s="19">
        <v>3</v>
      </c>
      <c r="G166" s="45">
        <v>2336.4</v>
      </c>
      <c r="H166" s="45">
        <v>2336.4</v>
      </c>
      <c r="I166" s="20">
        <v>7009.2000000000007</v>
      </c>
    </row>
    <row r="167" spans="1:9" x14ac:dyDescent="0.25">
      <c r="A167" s="46"/>
      <c r="B167" s="46"/>
      <c r="C167" s="21"/>
      <c r="D167" s="18" t="s">
        <v>36</v>
      </c>
      <c r="E167" s="17" t="s">
        <v>37</v>
      </c>
      <c r="F167" s="19">
        <v>14</v>
      </c>
      <c r="G167" s="45">
        <v>2336.4</v>
      </c>
      <c r="H167" s="45">
        <v>2336.4</v>
      </c>
      <c r="I167" s="20">
        <v>32709.600000000002</v>
      </c>
    </row>
    <row r="168" spans="1:9" x14ac:dyDescent="0.25">
      <c r="A168" s="46"/>
      <c r="B168" s="46"/>
      <c r="C168" s="21"/>
      <c r="D168" s="18" t="s">
        <v>46</v>
      </c>
      <c r="E168" s="17" t="s">
        <v>47</v>
      </c>
      <c r="F168" s="19">
        <v>145</v>
      </c>
      <c r="G168" s="45">
        <v>2336.4</v>
      </c>
      <c r="H168" s="45">
        <v>2336.4</v>
      </c>
      <c r="I168" s="20">
        <v>338778</v>
      </c>
    </row>
    <row r="169" spans="1:9" x14ac:dyDescent="0.25">
      <c r="A169" s="46"/>
      <c r="B169" s="46"/>
      <c r="C169" s="21"/>
      <c r="D169" s="18" t="s">
        <v>52</v>
      </c>
      <c r="E169" s="17" t="s">
        <v>53</v>
      </c>
      <c r="F169" s="19">
        <v>801</v>
      </c>
      <c r="G169" s="45">
        <v>2102.7600000000002</v>
      </c>
      <c r="H169" s="45">
        <v>2102.7600000000002</v>
      </c>
      <c r="I169" s="20">
        <v>1684310.7600000002</v>
      </c>
    </row>
    <row r="170" spans="1:9" ht="36" x14ac:dyDescent="0.25">
      <c r="A170" s="46"/>
      <c r="B170" s="46"/>
      <c r="C170" s="21"/>
      <c r="D170" s="18" t="s">
        <v>54</v>
      </c>
      <c r="E170" s="17" t="s">
        <v>55</v>
      </c>
      <c r="F170" s="19">
        <v>175</v>
      </c>
      <c r="G170" s="45">
        <v>4672.8</v>
      </c>
      <c r="H170" s="45">
        <v>3687.27</v>
      </c>
      <c r="I170" s="20">
        <v>739883.13000000012</v>
      </c>
    </row>
    <row r="171" spans="1:9" x14ac:dyDescent="0.25">
      <c r="A171" s="46"/>
      <c r="B171" s="46"/>
      <c r="C171" s="21"/>
      <c r="D171" s="18" t="s">
        <v>74</v>
      </c>
      <c r="E171" s="17" t="s">
        <v>75</v>
      </c>
      <c r="F171" s="19">
        <v>1543</v>
      </c>
      <c r="G171" s="45">
        <v>2063.8200000000002</v>
      </c>
      <c r="H171" s="45">
        <v>2063.8200000000002</v>
      </c>
      <c r="I171" s="20">
        <v>3184474.2600000002</v>
      </c>
    </row>
    <row r="172" spans="1:9" ht="24" x14ac:dyDescent="0.25">
      <c r="A172" s="46"/>
      <c r="B172" s="46"/>
      <c r="C172" s="21"/>
      <c r="D172" s="18" t="s">
        <v>76</v>
      </c>
      <c r="E172" s="17" t="s">
        <v>77</v>
      </c>
      <c r="F172" s="19">
        <v>6</v>
      </c>
      <c r="G172" s="45">
        <v>4672.8</v>
      </c>
      <c r="H172" s="45">
        <v>3687.27</v>
      </c>
      <c r="I172" s="20">
        <v>25080.21</v>
      </c>
    </row>
    <row r="173" spans="1:9" ht="24" x14ac:dyDescent="0.25">
      <c r="A173" s="46"/>
      <c r="B173" s="46"/>
      <c r="C173" s="21"/>
      <c r="D173" s="18" t="s">
        <v>78</v>
      </c>
      <c r="E173" s="17" t="s">
        <v>79</v>
      </c>
      <c r="F173" s="19">
        <v>2</v>
      </c>
      <c r="G173" s="45">
        <v>4672.8</v>
      </c>
      <c r="H173" s="45">
        <v>3687.27</v>
      </c>
      <c r="I173" s="20">
        <v>8360.07</v>
      </c>
    </row>
    <row r="174" spans="1:9" x14ac:dyDescent="0.25">
      <c r="A174" s="46"/>
      <c r="B174" s="46"/>
      <c r="C174" s="21"/>
      <c r="D174" s="18" t="s">
        <v>80</v>
      </c>
      <c r="E174" s="17" t="s">
        <v>81</v>
      </c>
      <c r="F174" s="19">
        <v>93</v>
      </c>
      <c r="G174" s="45">
        <v>2336.4</v>
      </c>
      <c r="H174" s="45">
        <v>2336.4</v>
      </c>
      <c r="I174" s="20">
        <v>217285.2</v>
      </c>
    </row>
    <row r="175" spans="1:9" ht="24" x14ac:dyDescent="0.25">
      <c r="A175" s="46"/>
      <c r="B175" s="46"/>
      <c r="C175" s="21"/>
      <c r="D175" s="18" t="s">
        <v>84</v>
      </c>
      <c r="E175" s="17" t="s">
        <v>85</v>
      </c>
      <c r="F175" s="19">
        <v>2</v>
      </c>
      <c r="G175" s="45">
        <v>4672.8</v>
      </c>
      <c r="H175" s="45">
        <v>3687.27</v>
      </c>
      <c r="I175" s="20">
        <v>8360.07</v>
      </c>
    </row>
    <row r="176" spans="1:9" ht="24" x14ac:dyDescent="0.25">
      <c r="A176" s="46"/>
      <c r="B176" s="46"/>
      <c r="C176" s="21"/>
      <c r="D176" s="18" t="s">
        <v>88</v>
      </c>
      <c r="E176" s="17" t="s">
        <v>89</v>
      </c>
      <c r="F176" s="19">
        <v>2</v>
      </c>
      <c r="G176" s="45">
        <v>2881.56</v>
      </c>
      <c r="H176" s="45">
        <v>2881.56</v>
      </c>
      <c r="I176" s="20">
        <v>5763.12</v>
      </c>
    </row>
    <row r="177" spans="1:9" ht="36" x14ac:dyDescent="0.25">
      <c r="A177" s="46"/>
      <c r="B177" s="46"/>
      <c r="C177" s="21"/>
      <c r="D177" s="18" t="s">
        <v>90</v>
      </c>
      <c r="E177" s="17" t="s">
        <v>91</v>
      </c>
      <c r="F177" s="19">
        <v>317</v>
      </c>
      <c r="G177" s="45">
        <v>5062.2</v>
      </c>
      <c r="H177" s="45">
        <v>4110.62</v>
      </c>
      <c r="I177" s="20">
        <v>1483866.74</v>
      </c>
    </row>
    <row r="178" spans="1:9" ht="24" x14ac:dyDescent="0.25">
      <c r="A178" s="46"/>
      <c r="B178" s="46"/>
      <c r="C178" s="21"/>
      <c r="D178" s="18" t="s">
        <v>98</v>
      </c>
      <c r="E178" s="17" t="s">
        <v>99</v>
      </c>
      <c r="F178" s="19">
        <v>2</v>
      </c>
      <c r="G178" s="45">
        <v>4672.8</v>
      </c>
      <c r="H178" s="45">
        <v>3687.27</v>
      </c>
      <c r="I178" s="20">
        <v>7374.54</v>
      </c>
    </row>
    <row r="179" spans="1:9" x14ac:dyDescent="0.25">
      <c r="A179" s="46"/>
      <c r="B179" s="46"/>
      <c r="C179" s="47" t="s">
        <v>326</v>
      </c>
      <c r="D179" s="48"/>
      <c r="E179" s="48"/>
      <c r="F179" s="49">
        <v>3105</v>
      </c>
      <c r="G179" s="50"/>
      <c r="H179" s="50"/>
      <c r="I179" s="51">
        <v>7743254.9000000022</v>
      </c>
    </row>
    <row r="180" spans="1:9" x14ac:dyDescent="0.25">
      <c r="A180" s="44">
        <v>11</v>
      </c>
      <c r="B180" s="44">
        <v>430141</v>
      </c>
      <c r="C180" s="17" t="s">
        <v>327</v>
      </c>
      <c r="D180" s="18" t="s">
        <v>32</v>
      </c>
      <c r="E180" s="17" t="s">
        <v>33</v>
      </c>
      <c r="F180" s="19">
        <v>7</v>
      </c>
      <c r="G180" s="45">
        <v>2336.4</v>
      </c>
      <c r="H180" s="45">
        <v>2336.4</v>
      </c>
      <c r="I180" s="20">
        <v>16354.800000000001</v>
      </c>
    </row>
    <row r="181" spans="1:9" x14ac:dyDescent="0.25">
      <c r="A181" s="46"/>
      <c r="B181" s="46"/>
      <c r="C181" s="21"/>
      <c r="D181" s="18" t="s">
        <v>36</v>
      </c>
      <c r="E181" s="17" t="s">
        <v>37</v>
      </c>
      <c r="F181" s="19">
        <v>3</v>
      </c>
      <c r="G181" s="45">
        <v>2336.4</v>
      </c>
      <c r="H181" s="45">
        <v>2336.4</v>
      </c>
      <c r="I181" s="20">
        <v>7009.2000000000007</v>
      </c>
    </row>
    <row r="182" spans="1:9" x14ac:dyDescent="0.25">
      <c r="A182" s="46"/>
      <c r="B182" s="46"/>
      <c r="C182" s="21"/>
      <c r="D182" s="18" t="s">
        <v>46</v>
      </c>
      <c r="E182" s="17" t="s">
        <v>47</v>
      </c>
      <c r="F182" s="19">
        <v>10</v>
      </c>
      <c r="G182" s="45">
        <v>2336.4</v>
      </c>
      <c r="H182" s="45">
        <v>2336.4</v>
      </c>
      <c r="I182" s="20">
        <v>23364</v>
      </c>
    </row>
    <row r="183" spans="1:9" x14ac:dyDescent="0.25">
      <c r="A183" s="46"/>
      <c r="B183" s="46"/>
      <c r="C183" s="21"/>
      <c r="D183" s="18" t="s">
        <v>52</v>
      </c>
      <c r="E183" s="17" t="s">
        <v>53</v>
      </c>
      <c r="F183" s="19">
        <v>120</v>
      </c>
      <c r="G183" s="45">
        <v>2102.7600000000002</v>
      </c>
      <c r="H183" s="45">
        <v>2102.7600000000002</v>
      </c>
      <c r="I183" s="20">
        <v>252331.2</v>
      </c>
    </row>
    <row r="184" spans="1:9" x14ac:dyDescent="0.25">
      <c r="A184" s="46"/>
      <c r="B184" s="46"/>
      <c r="C184" s="21"/>
      <c r="D184" s="18" t="s">
        <v>74</v>
      </c>
      <c r="E184" s="17" t="s">
        <v>75</v>
      </c>
      <c r="F184" s="19">
        <v>140</v>
      </c>
      <c r="G184" s="45">
        <v>2063.8200000000002</v>
      </c>
      <c r="H184" s="45">
        <v>2063.8200000000002</v>
      </c>
      <c r="I184" s="20">
        <v>288934.80000000005</v>
      </c>
    </row>
    <row r="185" spans="1:9" x14ac:dyDescent="0.25">
      <c r="A185" s="46"/>
      <c r="B185" s="46"/>
      <c r="C185" s="21"/>
      <c r="D185" s="18" t="s">
        <v>80</v>
      </c>
      <c r="E185" s="17" t="s">
        <v>81</v>
      </c>
      <c r="F185" s="19">
        <v>5</v>
      </c>
      <c r="G185" s="45">
        <v>2336.4</v>
      </c>
      <c r="H185" s="45">
        <v>2336.4</v>
      </c>
      <c r="I185" s="20">
        <v>11682</v>
      </c>
    </row>
    <row r="186" spans="1:9" x14ac:dyDescent="0.25">
      <c r="A186" s="46"/>
      <c r="B186" s="46"/>
      <c r="C186" s="21"/>
      <c r="D186" s="18" t="s">
        <v>86</v>
      </c>
      <c r="E186" s="17" t="s">
        <v>87</v>
      </c>
      <c r="F186" s="19">
        <v>25</v>
      </c>
      <c r="G186" s="45">
        <v>2336.4</v>
      </c>
      <c r="H186" s="45">
        <v>2336.4</v>
      </c>
      <c r="I186" s="20">
        <v>58410</v>
      </c>
    </row>
    <row r="187" spans="1:9" ht="24" x14ac:dyDescent="0.25">
      <c r="A187" s="46"/>
      <c r="B187" s="46"/>
      <c r="C187" s="21"/>
      <c r="D187" s="18" t="s">
        <v>88</v>
      </c>
      <c r="E187" s="17" t="s">
        <v>89</v>
      </c>
      <c r="F187" s="19">
        <v>10</v>
      </c>
      <c r="G187" s="45">
        <v>2881.56</v>
      </c>
      <c r="H187" s="45">
        <v>2881.56</v>
      </c>
      <c r="I187" s="20">
        <v>28815.599999999999</v>
      </c>
    </row>
    <row r="188" spans="1:9" x14ac:dyDescent="0.25">
      <c r="A188" s="46"/>
      <c r="B188" s="46"/>
      <c r="C188" s="47" t="s">
        <v>328</v>
      </c>
      <c r="D188" s="48"/>
      <c r="E188" s="48"/>
      <c r="F188" s="49">
        <v>320</v>
      </c>
      <c r="G188" s="50"/>
      <c r="H188" s="50"/>
      <c r="I188" s="51">
        <v>686901.6</v>
      </c>
    </row>
    <row r="189" spans="1:9" x14ac:dyDescent="0.25">
      <c r="A189" s="44">
        <v>12</v>
      </c>
      <c r="B189" s="44">
        <v>430167</v>
      </c>
      <c r="C189" s="17" t="s">
        <v>329</v>
      </c>
      <c r="D189" s="18" t="s">
        <v>14</v>
      </c>
      <c r="E189" s="17" t="s">
        <v>15</v>
      </c>
      <c r="F189" s="19">
        <v>14</v>
      </c>
      <c r="G189" s="45">
        <v>2336.4</v>
      </c>
      <c r="H189" s="45">
        <v>2336.4</v>
      </c>
      <c r="I189" s="20">
        <v>32709.600000000002</v>
      </c>
    </row>
    <row r="190" spans="1:9" ht="24" x14ac:dyDescent="0.25">
      <c r="A190" s="46"/>
      <c r="B190" s="46"/>
      <c r="C190" s="21"/>
      <c r="D190" s="18" t="s">
        <v>28</v>
      </c>
      <c r="E190" s="17" t="s">
        <v>29</v>
      </c>
      <c r="F190" s="19">
        <v>38</v>
      </c>
      <c r="G190" s="45">
        <v>2336.4</v>
      </c>
      <c r="H190" s="45">
        <v>2336.4</v>
      </c>
      <c r="I190" s="20">
        <v>88783.2</v>
      </c>
    </row>
    <row r="191" spans="1:9" x14ac:dyDescent="0.25">
      <c r="A191" s="46"/>
      <c r="B191" s="46"/>
      <c r="C191" s="21"/>
      <c r="D191" s="18" t="s">
        <v>34</v>
      </c>
      <c r="E191" s="17" t="s">
        <v>35</v>
      </c>
      <c r="F191" s="19">
        <v>16</v>
      </c>
      <c r="G191" s="45">
        <v>2336.4</v>
      </c>
      <c r="H191" s="45">
        <v>2336.4</v>
      </c>
      <c r="I191" s="20">
        <v>37382.400000000001</v>
      </c>
    </row>
    <row r="192" spans="1:9" x14ac:dyDescent="0.25">
      <c r="A192" s="46"/>
      <c r="B192" s="46"/>
      <c r="C192" s="21"/>
      <c r="D192" s="18" t="s">
        <v>36</v>
      </c>
      <c r="E192" s="17" t="s">
        <v>37</v>
      </c>
      <c r="F192" s="19">
        <v>31</v>
      </c>
      <c r="G192" s="45">
        <v>2336.4</v>
      </c>
      <c r="H192" s="45">
        <v>2336.4</v>
      </c>
      <c r="I192" s="20">
        <v>72428.400000000009</v>
      </c>
    </row>
    <row r="193" spans="1:9" x14ac:dyDescent="0.25">
      <c r="A193" s="46"/>
      <c r="B193" s="46"/>
      <c r="C193" s="21"/>
      <c r="D193" s="18" t="s">
        <v>46</v>
      </c>
      <c r="E193" s="17" t="s">
        <v>47</v>
      </c>
      <c r="F193" s="19">
        <v>26</v>
      </c>
      <c r="G193" s="45">
        <v>2336.4</v>
      </c>
      <c r="H193" s="45">
        <v>2336.4</v>
      </c>
      <c r="I193" s="20">
        <v>60746.400000000001</v>
      </c>
    </row>
    <row r="194" spans="1:9" x14ac:dyDescent="0.25">
      <c r="A194" s="46"/>
      <c r="B194" s="46"/>
      <c r="C194" s="21"/>
      <c r="D194" s="18" t="s">
        <v>52</v>
      </c>
      <c r="E194" s="17" t="s">
        <v>53</v>
      </c>
      <c r="F194" s="19">
        <v>370</v>
      </c>
      <c r="G194" s="45">
        <v>2102.7600000000002</v>
      </c>
      <c r="H194" s="45">
        <v>2102.7600000000002</v>
      </c>
      <c r="I194" s="20">
        <v>778021.20000000007</v>
      </c>
    </row>
    <row r="195" spans="1:9" ht="36" x14ac:dyDescent="0.25">
      <c r="A195" s="46"/>
      <c r="B195" s="46"/>
      <c r="C195" s="21"/>
      <c r="D195" s="18" t="s">
        <v>54</v>
      </c>
      <c r="E195" s="17" t="s">
        <v>55</v>
      </c>
      <c r="F195" s="19">
        <v>38</v>
      </c>
      <c r="G195" s="45">
        <v>4672.8</v>
      </c>
      <c r="H195" s="45">
        <v>3687.27</v>
      </c>
      <c r="I195" s="20">
        <v>164754.51</v>
      </c>
    </row>
    <row r="196" spans="1:9" x14ac:dyDescent="0.25">
      <c r="A196" s="46"/>
      <c r="B196" s="46"/>
      <c r="C196" s="21"/>
      <c r="D196" s="18" t="s">
        <v>74</v>
      </c>
      <c r="E196" s="17" t="s">
        <v>75</v>
      </c>
      <c r="F196" s="19">
        <v>262</v>
      </c>
      <c r="G196" s="45">
        <v>2063.8200000000002</v>
      </c>
      <c r="H196" s="45">
        <v>2063.8200000000002</v>
      </c>
      <c r="I196" s="20">
        <v>540720.84000000008</v>
      </c>
    </row>
    <row r="197" spans="1:9" ht="24" x14ac:dyDescent="0.25">
      <c r="A197" s="46"/>
      <c r="B197" s="46"/>
      <c r="C197" s="21"/>
      <c r="D197" s="18" t="s">
        <v>76</v>
      </c>
      <c r="E197" s="17" t="s">
        <v>77</v>
      </c>
      <c r="F197" s="19">
        <v>3</v>
      </c>
      <c r="G197" s="45">
        <v>4672.8</v>
      </c>
      <c r="H197" s="45">
        <v>3687.27</v>
      </c>
      <c r="I197" s="20">
        <v>11061.81</v>
      </c>
    </row>
    <row r="198" spans="1:9" x14ac:dyDescent="0.25">
      <c r="A198" s="46"/>
      <c r="B198" s="46"/>
      <c r="C198" s="21"/>
      <c r="D198" s="18" t="s">
        <v>80</v>
      </c>
      <c r="E198" s="17" t="s">
        <v>81</v>
      </c>
      <c r="F198" s="19">
        <v>30</v>
      </c>
      <c r="G198" s="45">
        <v>2336.4</v>
      </c>
      <c r="H198" s="45">
        <v>2336.4</v>
      </c>
      <c r="I198" s="20">
        <v>70092</v>
      </c>
    </row>
    <row r="199" spans="1:9" ht="24" x14ac:dyDescent="0.25">
      <c r="A199" s="46"/>
      <c r="B199" s="46"/>
      <c r="C199" s="21"/>
      <c r="D199" s="18" t="s">
        <v>84</v>
      </c>
      <c r="E199" s="17" t="s">
        <v>85</v>
      </c>
      <c r="F199" s="19">
        <v>16</v>
      </c>
      <c r="G199" s="45">
        <v>4672.8</v>
      </c>
      <c r="H199" s="45">
        <v>3687.27</v>
      </c>
      <c r="I199" s="20">
        <v>69837.149999999994</v>
      </c>
    </row>
    <row r="200" spans="1:9" ht="24" x14ac:dyDescent="0.25">
      <c r="A200" s="46"/>
      <c r="B200" s="46"/>
      <c r="C200" s="21"/>
      <c r="D200" s="18" t="s">
        <v>88</v>
      </c>
      <c r="E200" s="17" t="s">
        <v>89</v>
      </c>
      <c r="F200" s="19">
        <v>36</v>
      </c>
      <c r="G200" s="45">
        <v>2881.56</v>
      </c>
      <c r="H200" s="45">
        <v>2881.56</v>
      </c>
      <c r="I200" s="20">
        <v>103736.16</v>
      </c>
    </row>
    <row r="201" spans="1:9" ht="24" x14ac:dyDescent="0.25">
      <c r="A201" s="46"/>
      <c r="B201" s="46"/>
      <c r="C201" s="21"/>
      <c r="D201" s="18" t="s">
        <v>92</v>
      </c>
      <c r="E201" s="17" t="s">
        <v>93</v>
      </c>
      <c r="F201" s="19">
        <v>95</v>
      </c>
      <c r="G201" s="45">
        <v>5062.2</v>
      </c>
      <c r="H201" s="45">
        <v>4110.62</v>
      </c>
      <c r="I201" s="20">
        <v>450458.43999999994</v>
      </c>
    </row>
    <row r="202" spans="1:9" x14ac:dyDescent="0.25">
      <c r="A202" s="46"/>
      <c r="B202" s="46"/>
      <c r="C202" s="47" t="s">
        <v>330</v>
      </c>
      <c r="D202" s="48"/>
      <c r="E202" s="48"/>
      <c r="F202" s="49">
        <v>975</v>
      </c>
      <c r="G202" s="50"/>
      <c r="H202" s="50"/>
      <c r="I202" s="51">
        <v>2480732.1100000003</v>
      </c>
    </row>
    <row r="203" spans="1:9" x14ac:dyDescent="0.25">
      <c r="A203" s="44">
        <v>13</v>
      </c>
      <c r="B203" s="44">
        <v>430173</v>
      </c>
      <c r="C203" s="17" t="s">
        <v>331</v>
      </c>
      <c r="D203" s="18" t="s">
        <v>52</v>
      </c>
      <c r="E203" s="17" t="s">
        <v>53</v>
      </c>
      <c r="F203" s="19">
        <v>57</v>
      </c>
      <c r="G203" s="45">
        <v>2061.62</v>
      </c>
      <c r="H203" s="45">
        <v>2061.62</v>
      </c>
      <c r="I203" s="20">
        <v>117512.34</v>
      </c>
    </row>
    <row r="204" spans="1:9" ht="36" x14ac:dyDescent="0.25">
      <c r="A204" s="46"/>
      <c r="B204" s="46"/>
      <c r="C204" s="21"/>
      <c r="D204" s="18" t="s">
        <v>54</v>
      </c>
      <c r="E204" s="17" t="s">
        <v>55</v>
      </c>
      <c r="F204" s="19">
        <v>44</v>
      </c>
      <c r="G204" s="45">
        <v>4581.38</v>
      </c>
      <c r="H204" s="45">
        <v>3562.09</v>
      </c>
      <c r="I204" s="20">
        <v>184252.79</v>
      </c>
    </row>
    <row r="205" spans="1:9" x14ac:dyDescent="0.25">
      <c r="A205" s="46"/>
      <c r="B205" s="46"/>
      <c r="C205" s="21"/>
      <c r="D205" s="18" t="s">
        <v>56</v>
      </c>
      <c r="E205" s="17" t="s">
        <v>57</v>
      </c>
      <c r="F205" s="19">
        <v>20</v>
      </c>
      <c r="G205" s="45">
        <v>2290.69</v>
      </c>
      <c r="H205" s="45">
        <v>2290.69</v>
      </c>
      <c r="I205" s="20">
        <v>45813.8</v>
      </c>
    </row>
    <row r="206" spans="1:9" x14ac:dyDescent="0.25">
      <c r="A206" s="46"/>
      <c r="B206" s="46"/>
      <c r="C206" s="21"/>
      <c r="D206" s="18" t="s">
        <v>74</v>
      </c>
      <c r="E206" s="17" t="s">
        <v>75</v>
      </c>
      <c r="F206" s="19">
        <v>115</v>
      </c>
      <c r="G206" s="45">
        <v>2023.4400000000003</v>
      </c>
      <c r="H206" s="45">
        <v>2023.4400000000003</v>
      </c>
      <c r="I206" s="20">
        <v>232695.60000000003</v>
      </c>
    </row>
    <row r="207" spans="1:9" ht="24" x14ac:dyDescent="0.25">
      <c r="A207" s="46"/>
      <c r="B207" s="46"/>
      <c r="C207" s="21"/>
      <c r="D207" s="18" t="s">
        <v>88</v>
      </c>
      <c r="E207" s="17" t="s">
        <v>89</v>
      </c>
      <c r="F207" s="19">
        <v>33</v>
      </c>
      <c r="G207" s="45">
        <v>2825.18</v>
      </c>
      <c r="H207" s="45">
        <v>2825.18</v>
      </c>
      <c r="I207" s="20">
        <v>93230.939999999988</v>
      </c>
    </row>
    <row r="208" spans="1:9" ht="36" x14ac:dyDescent="0.25">
      <c r="A208" s="46"/>
      <c r="B208" s="46"/>
      <c r="C208" s="21"/>
      <c r="D208" s="18" t="s">
        <v>90</v>
      </c>
      <c r="E208" s="17" t="s">
        <v>91</v>
      </c>
      <c r="F208" s="19">
        <v>47</v>
      </c>
      <c r="G208" s="45">
        <v>4963.16</v>
      </c>
      <c r="H208" s="45">
        <v>3954.7</v>
      </c>
      <c r="I208" s="20">
        <v>216124.69999999998</v>
      </c>
    </row>
    <row r="209" spans="1:9" x14ac:dyDescent="0.25">
      <c r="A209" s="46"/>
      <c r="B209" s="46"/>
      <c r="C209" s="47" t="s">
        <v>332</v>
      </c>
      <c r="D209" s="48"/>
      <c r="E209" s="48"/>
      <c r="F209" s="49">
        <v>316</v>
      </c>
      <c r="G209" s="50"/>
      <c r="H209" s="50"/>
      <c r="I209" s="51">
        <v>889630.16999999993</v>
      </c>
    </row>
    <row r="210" spans="1:9" x14ac:dyDescent="0.25">
      <c r="A210" s="44">
        <v>14</v>
      </c>
      <c r="B210" s="44">
        <v>430189</v>
      </c>
      <c r="C210" s="17" t="s">
        <v>333</v>
      </c>
      <c r="D210" s="18" t="s">
        <v>52</v>
      </c>
      <c r="E210" s="17" t="s">
        <v>53</v>
      </c>
      <c r="F210" s="19">
        <v>350</v>
      </c>
      <c r="G210" s="45">
        <v>2061.62</v>
      </c>
      <c r="H210" s="45">
        <v>2061.62</v>
      </c>
      <c r="I210" s="20">
        <v>721567</v>
      </c>
    </row>
    <row r="211" spans="1:9" ht="36" x14ac:dyDescent="0.25">
      <c r="A211" s="46"/>
      <c r="B211" s="46"/>
      <c r="C211" s="21"/>
      <c r="D211" s="18" t="s">
        <v>54</v>
      </c>
      <c r="E211" s="17" t="s">
        <v>55</v>
      </c>
      <c r="F211" s="19">
        <v>2</v>
      </c>
      <c r="G211" s="45">
        <v>4581.38</v>
      </c>
      <c r="H211" s="45">
        <v>3562.09</v>
      </c>
      <c r="I211" s="20">
        <v>8143.47</v>
      </c>
    </row>
    <row r="212" spans="1:9" x14ac:dyDescent="0.25">
      <c r="A212" s="46"/>
      <c r="B212" s="46"/>
      <c r="C212" s="21"/>
      <c r="D212" s="18" t="s">
        <v>74</v>
      </c>
      <c r="E212" s="17" t="s">
        <v>75</v>
      </c>
      <c r="F212" s="19">
        <v>295</v>
      </c>
      <c r="G212" s="45">
        <v>2023.4400000000003</v>
      </c>
      <c r="H212" s="45">
        <v>2023.4400000000003</v>
      </c>
      <c r="I212" s="20">
        <v>596914.80000000005</v>
      </c>
    </row>
    <row r="213" spans="1:9" ht="24" x14ac:dyDescent="0.25">
      <c r="A213" s="46"/>
      <c r="B213" s="46"/>
      <c r="C213" s="21"/>
      <c r="D213" s="18" t="s">
        <v>88</v>
      </c>
      <c r="E213" s="17" t="s">
        <v>89</v>
      </c>
      <c r="F213" s="19">
        <v>38</v>
      </c>
      <c r="G213" s="45">
        <v>2825.18</v>
      </c>
      <c r="H213" s="45">
        <v>2825.18</v>
      </c>
      <c r="I213" s="20">
        <v>107356.84</v>
      </c>
    </row>
    <row r="214" spans="1:9" ht="36" x14ac:dyDescent="0.25">
      <c r="A214" s="46"/>
      <c r="B214" s="46"/>
      <c r="C214" s="21"/>
      <c r="D214" s="18" t="s">
        <v>90</v>
      </c>
      <c r="E214" s="17" t="s">
        <v>91</v>
      </c>
      <c r="F214" s="19">
        <v>70</v>
      </c>
      <c r="G214" s="45">
        <v>4963.16</v>
      </c>
      <c r="H214" s="45">
        <v>3954.7</v>
      </c>
      <c r="I214" s="20">
        <v>318175.86</v>
      </c>
    </row>
    <row r="215" spans="1:9" x14ac:dyDescent="0.25">
      <c r="A215" s="46"/>
      <c r="B215" s="46"/>
      <c r="C215" s="47" t="s">
        <v>334</v>
      </c>
      <c r="D215" s="48"/>
      <c r="E215" s="48"/>
      <c r="F215" s="49">
        <v>755</v>
      </c>
      <c r="G215" s="50"/>
      <c r="H215" s="50"/>
      <c r="I215" s="51">
        <v>1752157.9700000002</v>
      </c>
    </row>
    <row r="216" spans="1:9" x14ac:dyDescent="0.25">
      <c r="A216" s="44">
        <v>15</v>
      </c>
      <c r="B216" s="44">
        <v>430195</v>
      </c>
      <c r="C216" s="17" t="s">
        <v>335</v>
      </c>
      <c r="D216" s="18" t="s">
        <v>16</v>
      </c>
      <c r="E216" s="17" t="s">
        <v>17</v>
      </c>
      <c r="F216" s="19">
        <v>1</v>
      </c>
      <c r="G216" s="45">
        <v>4672.8</v>
      </c>
      <c r="H216" s="45">
        <v>3687.27</v>
      </c>
      <c r="I216" s="20">
        <v>3687.27</v>
      </c>
    </row>
    <row r="217" spans="1:9" x14ac:dyDescent="0.25">
      <c r="A217" s="46"/>
      <c r="B217" s="46"/>
      <c r="C217" s="21"/>
      <c r="D217" s="18" t="s">
        <v>18</v>
      </c>
      <c r="E217" s="17" t="s">
        <v>19</v>
      </c>
      <c r="F217" s="19">
        <v>2</v>
      </c>
      <c r="G217" s="45">
        <v>2336.4</v>
      </c>
      <c r="H217" s="45">
        <v>2336.4</v>
      </c>
      <c r="I217" s="20">
        <v>4672.8</v>
      </c>
    </row>
    <row r="218" spans="1:9" x14ac:dyDescent="0.25">
      <c r="A218" s="46"/>
      <c r="B218" s="46"/>
      <c r="C218" s="21"/>
      <c r="D218" s="18" t="s">
        <v>22</v>
      </c>
      <c r="E218" s="17" t="s">
        <v>23</v>
      </c>
      <c r="F218" s="19">
        <v>5</v>
      </c>
      <c r="G218" s="45">
        <v>2336.4</v>
      </c>
      <c r="H218" s="45">
        <v>2336.4</v>
      </c>
      <c r="I218" s="20">
        <v>11682</v>
      </c>
    </row>
    <row r="219" spans="1:9" ht="36" x14ac:dyDescent="0.25">
      <c r="A219" s="46"/>
      <c r="B219" s="46"/>
      <c r="C219" s="21"/>
      <c r="D219" s="18" t="s">
        <v>26</v>
      </c>
      <c r="E219" s="17" t="s">
        <v>27</v>
      </c>
      <c r="F219" s="19">
        <v>2</v>
      </c>
      <c r="G219" s="45">
        <v>4672.8</v>
      </c>
      <c r="H219" s="45">
        <v>3687.27</v>
      </c>
      <c r="I219" s="20">
        <v>7374.54</v>
      </c>
    </row>
    <row r="220" spans="1:9" ht="24" x14ac:dyDescent="0.25">
      <c r="A220" s="46"/>
      <c r="B220" s="46"/>
      <c r="C220" s="21"/>
      <c r="D220" s="18" t="s">
        <v>30</v>
      </c>
      <c r="E220" s="17" t="s">
        <v>31</v>
      </c>
      <c r="F220" s="19">
        <v>2</v>
      </c>
      <c r="G220" s="45">
        <v>4672.8</v>
      </c>
      <c r="H220" s="45">
        <v>3687.27</v>
      </c>
      <c r="I220" s="20">
        <v>7374.54</v>
      </c>
    </row>
    <row r="221" spans="1:9" x14ac:dyDescent="0.25">
      <c r="A221" s="46"/>
      <c r="B221" s="46"/>
      <c r="C221" s="21"/>
      <c r="D221" s="18" t="s">
        <v>34</v>
      </c>
      <c r="E221" s="17" t="s">
        <v>35</v>
      </c>
      <c r="F221" s="19">
        <v>20</v>
      </c>
      <c r="G221" s="45">
        <v>2336.4</v>
      </c>
      <c r="H221" s="45">
        <v>2336.4</v>
      </c>
      <c r="I221" s="20">
        <v>46728</v>
      </c>
    </row>
    <row r="222" spans="1:9" x14ac:dyDescent="0.25">
      <c r="A222" s="46"/>
      <c r="B222" s="46"/>
      <c r="C222" s="21"/>
      <c r="D222" s="18" t="s">
        <v>36</v>
      </c>
      <c r="E222" s="17" t="s">
        <v>37</v>
      </c>
      <c r="F222" s="19">
        <v>58</v>
      </c>
      <c r="G222" s="45">
        <v>2336.4</v>
      </c>
      <c r="H222" s="45">
        <v>2336.4</v>
      </c>
      <c r="I222" s="20">
        <v>135511.20000000001</v>
      </c>
    </row>
    <row r="223" spans="1:9" x14ac:dyDescent="0.25">
      <c r="A223" s="46"/>
      <c r="B223" s="46"/>
      <c r="C223" s="21"/>
      <c r="D223" s="18" t="s">
        <v>42</v>
      </c>
      <c r="E223" s="17" t="s">
        <v>43</v>
      </c>
      <c r="F223" s="19">
        <v>26</v>
      </c>
      <c r="G223" s="45">
        <v>2336.4</v>
      </c>
      <c r="H223" s="45">
        <v>2336.4</v>
      </c>
      <c r="I223" s="20">
        <v>60746.400000000001</v>
      </c>
    </row>
    <row r="224" spans="1:9" x14ac:dyDescent="0.25">
      <c r="A224" s="46"/>
      <c r="B224" s="46"/>
      <c r="C224" s="21"/>
      <c r="D224" s="18" t="s">
        <v>46</v>
      </c>
      <c r="E224" s="17" t="s">
        <v>47</v>
      </c>
      <c r="F224" s="19">
        <v>93</v>
      </c>
      <c r="G224" s="45">
        <v>2336.4</v>
      </c>
      <c r="H224" s="45">
        <v>2336.4</v>
      </c>
      <c r="I224" s="20">
        <v>217285.2</v>
      </c>
    </row>
    <row r="225" spans="1:9" x14ac:dyDescent="0.25">
      <c r="A225" s="46"/>
      <c r="B225" s="46"/>
      <c r="C225" s="21"/>
      <c r="D225" s="18" t="s">
        <v>52</v>
      </c>
      <c r="E225" s="17" t="s">
        <v>53</v>
      </c>
      <c r="F225" s="19">
        <v>562</v>
      </c>
      <c r="G225" s="45">
        <v>2102.7600000000002</v>
      </c>
      <c r="H225" s="45">
        <v>2102.7600000000002</v>
      </c>
      <c r="I225" s="20">
        <v>1181751.1200000001</v>
      </c>
    </row>
    <row r="226" spans="1:9" ht="24" x14ac:dyDescent="0.25">
      <c r="A226" s="46"/>
      <c r="B226" s="46"/>
      <c r="C226" s="21"/>
      <c r="D226" s="18" t="s">
        <v>64</v>
      </c>
      <c r="E226" s="17" t="s">
        <v>65</v>
      </c>
      <c r="F226" s="19">
        <v>2</v>
      </c>
      <c r="G226" s="45">
        <v>2336.4</v>
      </c>
      <c r="H226" s="45">
        <v>2336.4</v>
      </c>
      <c r="I226" s="20">
        <v>4672.8</v>
      </c>
    </row>
    <row r="227" spans="1:9" x14ac:dyDescent="0.25">
      <c r="A227" s="46"/>
      <c r="B227" s="46"/>
      <c r="C227" s="21"/>
      <c r="D227" s="18" t="s">
        <v>68</v>
      </c>
      <c r="E227" s="17" t="s">
        <v>69</v>
      </c>
      <c r="F227" s="19">
        <v>2</v>
      </c>
      <c r="G227" s="45">
        <v>2336.4</v>
      </c>
      <c r="H227" s="45">
        <v>2336.4</v>
      </c>
      <c r="I227" s="20">
        <v>4672.8</v>
      </c>
    </row>
    <row r="228" spans="1:9" x14ac:dyDescent="0.25">
      <c r="A228" s="46"/>
      <c r="B228" s="46"/>
      <c r="C228" s="21"/>
      <c r="D228" s="18" t="s">
        <v>74</v>
      </c>
      <c r="E228" s="17" t="s">
        <v>75</v>
      </c>
      <c r="F228" s="19">
        <v>689</v>
      </c>
      <c r="G228" s="45">
        <v>2063.8200000000002</v>
      </c>
      <c r="H228" s="45">
        <v>2063.8200000000002</v>
      </c>
      <c r="I228" s="20">
        <v>1421971.9800000002</v>
      </c>
    </row>
    <row r="229" spans="1:9" x14ac:dyDescent="0.25">
      <c r="A229" s="46"/>
      <c r="B229" s="46"/>
      <c r="C229" s="21"/>
      <c r="D229" s="18" t="s">
        <v>80</v>
      </c>
      <c r="E229" s="17" t="s">
        <v>81</v>
      </c>
      <c r="F229" s="19">
        <v>24</v>
      </c>
      <c r="G229" s="45">
        <v>2336.4</v>
      </c>
      <c r="H229" s="45">
        <v>2336.4</v>
      </c>
      <c r="I229" s="20">
        <v>56073.600000000006</v>
      </c>
    </row>
    <row r="230" spans="1:9" x14ac:dyDescent="0.25">
      <c r="A230" s="46"/>
      <c r="B230" s="46"/>
      <c r="C230" s="21"/>
      <c r="D230" s="18" t="s">
        <v>86</v>
      </c>
      <c r="E230" s="17" t="s">
        <v>87</v>
      </c>
      <c r="F230" s="19">
        <v>6</v>
      </c>
      <c r="G230" s="45">
        <v>2336.4</v>
      </c>
      <c r="H230" s="45">
        <v>2336.4</v>
      </c>
      <c r="I230" s="20">
        <v>14018.400000000001</v>
      </c>
    </row>
    <row r="231" spans="1:9" ht="24" x14ac:dyDescent="0.25">
      <c r="A231" s="46"/>
      <c r="B231" s="46"/>
      <c r="C231" s="21"/>
      <c r="D231" s="18" t="s">
        <v>88</v>
      </c>
      <c r="E231" s="17" t="s">
        <v>89</v>
      </c>
      <c r="F231" s="19">
        <v>5</v>
      </c>
      <c r="G231" s="45">
        <v>2881.56</v>
      </c>
      <c r="H231" s="45">
        <v>2881.56</v>
      </c>
      <c r="I231" s="20">
        <v>14407.8</v>
      </c>
    </row>
    <row r="232" spans="1:9" x14ac:dyDescent="0.25">
      <c r="A232" s="46"/>
      <c r="B232" s="46"/>
      <c r="C232" s="47" t="s">
        <v>336</v>
      </c>
      <c r="D232" s="48"/>
      <c r="E232" s="48"/>
      <c r="F232" s="49">
        <v>1499</v>
      </c>
      <c r="G232" s="50"/>
      <c r="H232" s="50"/>
      <c r="I232" s="51">
        <v>3192630.45</v>
      </c>
    </row>
    <row r="233" spans="1:9" x14ac:dyDescent="0.25">
      <c r="A233" s="44">
        <v>16</v>
      </c>
      <c r="B233" s="44">
        <v>430249</v>
      </c>
      <c r="C233" s="17" t="s">
        <v>337</v>
      </c>
      <c r="D233" s="18" t="s">
        <v>18</v>
      </c>
      <c r="E233" s="17" t="s">
        <v>19</v>
      </c>
      <c r="F233" s="19">
        <v>4</v>
      </c>
      <c r="G233" s="45">
        <v>2290.69</v>
      </c>
      <c r="H233" s="45">
        <v>2290.69</v>
      </c>
      <c r="I233" s="20">
        <v>9162.76</v>
      </c>
    </row>
    <row r="234" spans="1:9" x14ac:dyDescent="0.25">
      <c r="A234" s="46"/>
      <c r="B234" s="46"/>
      <c r="C234" s="21"/>
      <c r="D234" s="18" t="s">
        <v>24</v>
      </c>
      <c r="E234" s="17" t="s">
        <v>25</v>
      </c>
      <c r="F234" s="19">
        <v>3</v>
      </c>
      <c r="G234" s="45">
        <v>2290.69</v>
      </c>
      <c r="H234" s="45">
        <v>2290.69</v>
      </c>
      <c r="I234" s="20">
        <v>6872.07</v>
      </c>
    </row>
    <row r="235" spans="1:9" ht="24" x14ac:dyDescent="0.25">
      <c r="A235" s="46"/>
      <c r="B235" s="46"/>
      <c r="C235" s="21"/>
      <c r="D235" s="18" t="s">
        <v>28</v>
      </c>
      <c r="E235" s="17" t="s">
        <v>29</v>
      </c>
      <c r="F235" s="19">
        <v>15</v>
      </c>
      <c r="G235" s="45">
        <v>2290.69</v>
      </c>
      <c r="H235" s="45">
        <v>2290.69</v>
      </c>
      <c r="I235" s="20">
        <v>34360.35</v>
      </c>
    </row>
    <row r="236" spans="1:9" x14ac:dyDescent="0.25">
      <c r="A236" s="46"/>
      <c r="B236" s="46"/>
      <c r="C236" s="21"/>
      <c r="D236" s="18" t="s">
        <v>34</v>
      </c>
      <c r="E236" s="17" t="s">
        <v>35</v>
      </c>
      <c r="F236" s="19">
        <v>7</v>
      </c>
      <c r="G236" s="45">
        <v>2290.69</v>
      </c>
      <c r="H236" s="45">
        <v>2290.69</v>
      </c>
      <c r="I236" s="20">
        <v>16034.83</v>
      </c>
    </row>
    <row r="237" spans="1:9" x14ac:dyDescent="0.25">
      <c r="A237" s="46"/>
      <c r="B237" s="46"/>
      <c r="C237" s="21"/>
      <c r="D237" s="18" t="s">
        <v>36</v>
      </c>
      <c r="E237" s="17" t="s">
        <v>37</v>
      </c>
      <c r="F237" s="19">
        <v>15</v>
      </c>
      <c r="G237" s="45">
        <v>2290.69</v>
      </c>
      <c r="H237" s="45">
        <v>2290.69</v>
      </c>
      <c r="I237" s="20">
        <v>34360.35</v>
      </c>
    </row>
    <row r="238" spans="1:9" x14ac:dyDescent="0.25">
      <c r="A238" s="46"/>
      <c r="B238" s="46"/>
      <c r="C238" s="21"/>
      <c r="D238" s="18" t="s">
        <v>38</v>
      </c>
      <c r="E238" s="17" t="s">
        <v>39</v>
      </c>
      <c r="F238" s="19">
        <v>4</v>
      </c>
      <c r="G238" s="45">
        <v>2290.69</v>
      </c>
      <c r="H238" s="45">
        <v>2290.69</v>
      </c>
      <c r="I238" s="20">
        <v>9162.76</v>
      </c>
    </row>
    <row r="239" spans="1:9" x14ac:dyDescent="0.25">
      <c r="A239" s="46"/>
      <c r="B239" s="46"/>
      <c r="C239" s="21"/>
      <c r="D239" s="18" t="s">
        <v>42</v>
      </c>
      <c r="E239" s="17" t="s">
        <v>43</v>
      </c>
      <c r="F239" s="19">
        <v>2</v>
      </c>
      <c r="G239" s="45">
        <v>2290.69</v>
      </c>
      <c r="H239" s="45">
        <v>2290.69</v>
      </c>
      <c r="I239" s="20">
        <v>4581.38</v>
      </c>
    </row>
    <row r="240" spans="1:9" x14ac:dyDescent="0.25">
      <c r="A240" s="46"/>
      <c r="B240" s="46"/>
      <c r="C240" s="21"/>
      <c r="D240" s="18" t="s">
        <v>46</v>
      </c>
      <c r="E240" s="17" t="s">
        <v>47</v>
      </c>
      <c r="F240" s="19">
        <v>20</v>
      </c>
      <c r="G240" s="45">
        <v>2290.69</v>
      </c>
      <c r="H240" s="45">
        <v>2290.69</v>
      </c>
      <c r="I240" s="20">
        <v>45813.8</v>
      </c>
    </row>
    <row r="241" spans="1:9" x14ac:dyDescent="0.25">
      <c r="A241" s="46"/>
      <c r="B241" s="46"/>
      <c r="C241" s="21"/>
      <c r="D241" s="18" t="s">
        <v>48</v>
      </c>
      <c r="E241" s="17" t="s">
        <v>49</v>
      </c>
      <c r="F241" s="19">
        <v>6</v>
      </c>
      <c r="G241" s="45">
        <v>2290.69</v>
      </c>
      <c r="H241" s="45">
        <v>2290.69</v>
      </c>
      <c r="I241" s="20">
        <v>13744.14</v>
      </c>
    </row>
    <row r="242" spans="1:9" ht="24" x14ac:dyDescent="0.25">
      <c r="A242" s="46"/>
      <c r="B242" s="46"/>
      <c r="C242" s="21"/>
      <c r="D242" s="18" t="s">
        <v>50</v>
      </c>
      <c r="E242" s="17" t="s">
        <v>51</v>
      </c>
      <c r="F242" s="19">
        <v>1</v>
      </c>
      <c r="G242" s="45">
        <v>4581.38</v>
      </c>
      <c r="H242" s="45">
        <v>3562.09</v>
      </c>
      <c r="I242" s="20">
        <v>3562.09</v>
      </c>
    </row>
    <row r="243" spans="1:9" x14ac:dyDescent="0.25">
      <c r="A243" s="46"/>
      <c r="B243" s="46"/>
      <c r="C243" s="21"/>
      <c r="D243" s="18" t="s">
        <v>52</v>
      </c>
      <c r="E243" s="17" t="s">
        <v>53</v>
      </c>
      <c r="F243" s="19">
        <v>304</v>
      </c>
      <c r="G243" s="45">
        <v>2061.62</v>
      </c>
      <c r="H243" s="45">
        <v>2061.62</v>
      </c>
      <c r="I243" s="20">
        <v>626732.48</v>
      </c>
    </row>
    <row r="244" spans="1:9" ht="36" x14ac:dyDescent="0.25">
      <c r="A244" s="46"/>
      <c r="B244" s="46"/>
      <c r="C244" s="21"/>
      <c r="D244" s="18" t="s">
        <v>54</v>
      </c>
      <c r="E244" s="17" t="s">
        <v>55</v>
      </c>
      <c r="F244" s="19">
        <v>1</v>
      </c>
      <c r="G244" s="45">
        <v>4581.38</v>
      </c>
      <c r="H244" s="45">
        <v>3562.09</v>
      </c>
      <c r="I244" s="20">
        <v>3562.09</v>
      </c>
    </row>
    <row r="245" spans="1:9" x14ac:dyDescent="0.25">
      <c r="A245" s="46"/>
      <c r="B245" s="46"/>
      <c r="C245" s="21"/>
      <c r="D245" s="18" t="s">
        <v>56</v>
      </c>
      <c r="E245" s="17" t="s">
        <v>57</v>
      </c>
      <c r="F245" s="19">
        <v>2</v>
      </c>
      <c r="G245" s="45">
        <v>2290.69</v>
      </c>
      <c r="H245" s="45">
        <v>2290.69</v>
      </c>
      <c r="I245" s="20">
        <v>4581.38</v>
      </c>
    </row>
    <row r="246" spans="1:9" x14ac:dyDescent="0.25">
      <c r="A246" s="46"/>
      <c r="B246" s="46"/>
      <c r="C246" s="21"/>
      <c r="D246" s="18" t="s">
        <v>58</v>
      </c>
      <c r="E246" s="17" t="s">
        <v>59</v>
      </c>
      <c r="F246" s="19">
        <v>2</v>
      </c>
      <c r="G246" s="45">
        <v>2290.69</v>
      </c>
      <c r="H246" s="45">
        <v>2290.69</v>
      </c>
      <c r="I246" s="20">
        <v>4581.38</v>
      </c>
    </row>
    <row r="247" spans="1:9" ht="24" x14ac:dyDescent="0.25">
      <c r="A247" s="46"/>
      <c r="B247" s="46"/>
      <c r="C247" s="21"/>
      <c r="D247" s="18" t="s">
        <v>60</v>
      </c>
      <c r="E247" s="17" t="s">
        <v>61</v>
      </c>
      <c r="F247" s="19">
        <v>3</v>
      </c>
      <c r="G247" s="45">
        <v>2290.69</v>
      </c>
      <c r="H247" s="45">
        <v>2290.69</v>
      </c>
      <c r="I247" s="20">
        <v>6872.07</v>
      </c>
    </row>
    <row r="248" spans="1:9" x14ac:dyDescent="0.25">
      <c r="A248" s="46"/>
      <c r="B248" s="46"/>
      <c r="C248" s="21"/>
      <c r="D248" s="18" t="s">
        <v>74</v>
      </c>
      <c r="E248" s="17" t="s">
        <v>75</v>
      </c>
      <c r="F248" s="19">
        <v>187</v>
      </c>
      <c r="G248" s="45">
        <v>2023.4400000000003</v>
      </c>
      <c r="H248" s="45">
        <v>2023.4400000000003</v>
      </c>
      <c r="I248" s="20">
        <v>378383.28</v>
      </c>
    </row>
    <row r="249" spans="1:9" ht="24" x14ac:dyDescent="0.25">
      <c r="A249" s="46"/>
      <c r="B249" s="46"/>
      <c r="C249" s="21"/>
      <c r="D249" s="18" t="s">
        <v>78</v>
      </c>
      <c r="E249" s="17" t="s">
        <v>79</v>
      </c>
      <c r="F249" s="19">
        <v>3</v>
      </c>
      <c r="G249" s="45">
        <v>4581.38</v>
      </c>
      <c r="H249" s="45">
        <v>3562.09</v>
      </c>
      <c r="I249" s="20">
        <v>10686.27</v>
      </c>
    </row>
    <row r="250" spans="1:9" x14ac:dyDescent="0.25">
      <c r="A250" s="46"/>
      <c r="B250" s="46"/>
      <c r="C250" s="21"/>
      <c r="D250" s="18" t="s">
        <v>80</v>
      </c>
      <c r="E250" s="17" t="s">
        <v>81</v>
      </c>
      <c r="F250" s="19">
        <v>6</v>
      </c>
      <c r="G250" s="45">
        <v>2290.69</v>
      </c>
      <c r="H250" s="45">
        <v>2290.69</v>
      </c>
      <c r="I250" s="20">
        <v>13744.14</v>
      </c>
    </row>
    <row r="251" spans="1:9" ht="24" x14ac:dyDescent="0.25">
      <c r="A251" s="46"/>
      <c r="B251" s="46"/>
      <c r="C251" s="21"/>
      <c r="D251" s="18" t="s">
        <v>84</v>
      </c>
      <c r="E251" s="17" t="s">
        <v>85</v>
      </c>
      <c r="F251" s="19">
        <v>2</v>
      </c>
      <c r="G251" s="45">
        <v>4581.38</v>
      </c>
      <c r="H251" s="45">
        <v>3562.09</v>
      </c>
      <c r="I251" s="20">
        <v>7124.18</v>
      </c>
    </row>
    <row r="252" spans="1:9" x14ac:dyDescent="0.25">
      <c r="A252" s="46"/>
      <c r="B252" s="46"/>
      <c r="C252" s="21"/>
      <c r="D252" s="18" t="s">
        <v>86</v>
      </c>
      <c r="E252" s="17" t="s">
        <v>87</v>
      </c>
      <c r="F252" s="19">
        <v>5</v>
      </c>
      <c r="G252" s="45">
        <v>2290.69</v>
      </c>
      <c r="H252" s="45">
        <v>2290.69</v>
      </c>
      <c r="I252" s="20">
        <v>11453.45</v>
      </c>
    </row>
    <row r="253" spans="1:9" ht="24" x14ac:dyDescent="0.25">
      <c r="A253" s="46"/>
      <c r="B253" s="46"/>
      <c r="C253" s="21"/>
      <c r="D253" s="18" t="s">
        <v>88</v>
      </c>
      <c r="E253" s="17" t="s">
        <v>89</v>
      </c>
      <c r="F253" s="19">
        <v>46</v>
      </c>
      <c r="G253" s="45">
        <v>2825.18</v>
      </c>
      <c r="H253" s="45">
        <v>2825.18</v>
      </c>
      <c r="I253" s="20">
        <v>129958.28</v>
      </c>
    </row>
    <row r="254" spans="1:9" ht="24" x14ac:dyDescent="0.25">
      <c r="A254" s="46"/>
      <c r="B254" s="46"/>
      <c r="C254" s="21"/>
      <c r="D254" s="18" t="s">
        <v>92</v>
      </c>
      <c r="E254" s="17" t="s">
        <v>93</v>
      </c>
      <c r="F254" s="19">
        <v>3</v>
      </c>
      <c r="G254" s="45">
        <v>4963.16</v>
      </c>
      <c r="H254" s="45">
        <v>3954.7</v>
      </c>
      <c r="I254" s="20">
        <v>11864.099999999999</v>
      </c>
    </row>
    <row r="255" spans="1:9" x14ac:dyDescent="0.25">
      <c r="A255" s="46"/>
      <c r="B255" s="46"/>
      <c r="C255" s="47" t="s">
        <v>338</v>
      </c>
      <c r="D255" s="48"/>
      <c r="E255" s="48"/>
      <c r="F255" s="49">
        <v>641</v>
      </c>
      <c r="G255" s="50"/>
      <c r="H255" s="50"/>
      <c r="I255" s="51">
        <v>1387197.63</v>
      </c>
    </row>
    <row r="256" spans="1:9" ht="24" x14ac:dyDescent="0.25">
      <c r="A256" s="44">
        <v>17</v>
      </c>
      <c r="B256" s="44">
        <v>430260</v>
      </c>
      <c r="C256" s="17" t="s">
        <v>339</v>
      </c>
      <c r="D256" s="18" t="s">
        <v>28</v>
      </c>
      <c r="E256" s="17" t="s">
        <v>29</v>
      </c>
      <c r="F256" s="19">
        <v>74</v>
      </c>
      <c r="G256" s="45">
        <v>2290.69</v>
      </c>
      <c r="H256" s="45">
        <v>2290.69</v>
      </c>
      <c r="I256" s="20">
        <v>169511.06</v>
      </c>
    </row>
    <row r="257" spans="1:9" x14ac:dyDescent="0.25">
      <c r="A257" s="46"/>
      <c r="B257" s="46"/>
      <c r="C257" s="21"/>
      <c r="D257" s="18" t="s">
        <v>46</v>
      </c>
      <c r="E257" s="17" t="s">
        <v>47</v>
      </c>
      <c r="F257" s="19">
        <v>12</v>
      </c>
      <c r="G257" s="45">
        <v>2290.69</v>
      </c>
      <c r="H257" s="45">
        <v>2290.69</v>
      </c>
      <c r="I257" s="20">
        <v>27488.28</v>
      </c>
    </row>
    <row r="258" spans="1:9" x14ac:dyDescent="0.25">
      <c r="A258" s="46"/>
      <c r="B258" s="46"/>
      <c r="C258" s="21"/>
      <c r="D258" s="18" t="s">
        <v>52</v>
      </c>
      <c r="E258" s="17" t="s">
        <v>53</v>
      </c>
      <c r="F258" s="19">
        <v>343</v>
      </c>
      <c r="G258" s="45">
        <v>2061.62</v>
      </c>
      <c r="H258" s="45">
        <v>2061.62</v>
      </c>
      <c r="I258" s="20">
        <v>707135.65999999992</v>
      </c>
    </row>
    <row r="259" spans="1:9" x14ac:dyDescent="0.25">
      <c r="A259" s="46"/>
      <c r="B259" s="46"/>
      <c r="C259" s="21"/>
      <c r="D259" s="18" t="s">
        <v>74</v>
      </c>
      <c r="E259" s="17" t="s">
        <v>75</v>
      </c>
      <c r="F259" s="19">
        <v>310</v>
      </c>
      <c r="G259" s="45">
        <v>2023.4400000000003</v>
      </c>
      <c r="H259" s="45">
        <v>2023.4400000000003</v>
      </c>
      <c r="I259" s="20">
        <v>627266.40000000014</v>
      </c>
    </row>
    <row r="260" spans="1:9" ht="24" x14ac:dyDescent="0.25">
      <c r="A260" s="46"/>
      <c r="B260" s="46"/>
      <c r="C260" s="21"/>
      <c r="D260" s="18" t="s">
        <v>88</v>
      </c>
      <c r="E260" s="17" t="s">
        <v>89</v>
      </c>
      <c r="F260" s="19">
        <v>164</v>
      </c>
      <c r="G260" s="45">
        <v>2825.18</v>
      </c>
      <c r="H260" s="45">
        <v>2825.18</v>
      </c>
      <c r="I260" s="20">
        <v>463329.51999999996</v>
      </c>
    </row>
    <row r="261" spans="1:9" ht="36" x14ac:dyDescent="0.25">
      <c r="A261" s="46"/>
      <c r="B261" s="46"/>
      <c r="C261" s="21"/>
      <c r="D261" s="18" t="s">
        <v>90</v>
      </c>
      <c r="E261" s="17" t="s">
        <v>91</v>
      </c>
      <c r="F261" s="19">
        <v>86</v>
      </c>
      <c r="G261" s="45">
        <v>4963.16</v>
      </c>
      <c r="H261" s="45">
        <v>3954.7</v>
      </c>
      <c r="I261" s="20">
        <v>397586.42</v>
      </c>
    </row>
    <row r="262" spans="1:9" x14ac:dyDescent="0.25">
      <c r="A262" s="46"/>
      <c r="B262" s="46"/>
      <c r="C262" s="47" t="s">
        <v>340</v>
      </c>
      <c r="D262" s="48"/>
      <c r="E262" s="48"/>
      <c r="F262" s="49">
        <v>989</v>
      </c>
      <c r="G262" s="50"/>
      <c r="H262" s="50"/>
      <c r="I262" s="51">
        <v>2392317.34</v>
      </c>
    </row>
    <row r="263" spans="1:9" x14ac:dyDescent="0.25">
      <c r="A263" s="44">
        <v>18</v>
      </c>
      <c r="B263" s="44">
        <v>430285</v>
      </c>
      <c r="C263" s="17" t="s">
        <v>341</v>
      </c>
      <c r="D263" s="18" t="s">
        <v>18</v>
      </c>
      <c r="E263" s="17" t="s">
        <v>19</v>
      </c>
      <c r="F263" s="19">
        <v>12</v>
      </c>
      <c r="G263" s="45">
        <v>2290.69</v>
      </c>
      <c r="H263" s="45">
        <v>2290.69</v>
      </c>
      <c r="I263" s="20">
        <v>27488.28</v>
      </c>
    </row>
    <row r="264" spans="1:9" x14ac:dyDescent="0.25">
      <c r="A264" s="46"/>
      <c r="B264" s="46"/>
      <c r="C264" s="21"/>
      <c r="D264" s="18" t="s">
        <v>22</v>
      </c>
      <c r="E264" s="17" t="s">
        <v>23</v>
      </c>
      <c r="F264" s="19">
        <v>3</v>
      </c>
      <c r="G264" s="45">
        <v>2290.69</v>
      </c>
      <c r="H264" s="45">
        <v>2290.69</v>
      </c>
      <c r="I264" s="20">
        <v>6872.07</v>
      </c>
    </row>
    <row r="265" spans="1:9" x14ac:dyDescent="0.25">
      <c r="A265" s="46"/>
      <c r="B265" s="46"/>
      <c r="C265" s="21"/>
      <c r="D265" s="18" t="s">
        <v>24</v>
      </c>
      <c r="E265" s="17" t="s">
        <v>25</v>
      </c>
      <c r="F265" s="19">
        <v>3</v>
      </c>
      <c r="G265" s="45">
        <v>2290.69</v>
      </c>
      <c r="H265" s="45">
        <v>2290.69</v>
      </c>
      <c r="I265" s="20">
        <v>6872.07</v>
      </c>
    </row>
    <row r="266" spans="1:9" ht="24" x14ac:dyDescent="0.25">
      <c r="A266" s="46"/>
      <c r="B266" s="46"/>
      <c r="C266" s="21"/>
      <c r="D266" s="18" t="s">
        <v>28</v>
      </c>
      <c r="E266" s="17" t="s">
        <v>29</v>
      </c>
      <c r="F266" s="19">
        <v>80</v>
      </c>
      <c r="G266" s="45">
        <v>2290.69</v>
      </c>
      <c r="H266" s="45">
        <v>2290.69</v>
      </c>
      <c r="I266" s="20">
        <v>183255.2</v>
      </c>
    </row>
    <row r="267" spans="1:9" x14ac:dyDescent="0.25">
      <c r="A267" s="46"/>
      <c r="B267" s="46"/>
      <c r="C267" s="21"/>
      <c r="D267" s="18" t="s">
        <v>32</v>
      </c>
      <c r="E267" s="17" t="s">
        <v>33</v>
      </c>
      <c r="F267" s="19">
        <v>5</v>
      </c>
      <c r="G267" s="45">
        <v>2290.69</v>
      </c>
      <c r="H267" s="45">
        <v>2290.69</v>
      </c>
      <c r="I267" s="20">
        <v>11453.45</v>
      </c>
    </row>
    <row r="268" spans="1:9" x14ac:dyDescent="0.25">
      <c r="A268" s="46"/>
      <c r="B268" s="46"/>
      <c r="C268" s="21"/>
      <c r="D268" s="18" t="s">
        <v>34</v>
      </c>
      <c r="E268" s="17" t="s">
        <v>35</v>
      </c>
      <c r="F268" s="19">
        <v>7</v>
      </c>
      <c r="G268" s="45">
        <v>2290.69</v>
      </c>
      <c r="H268" s="45">
        <v>2290.69</v>
      </c>
      <c r="I268" s="20">
        <v>16034.83</v>
      </c>
    </row>
    <row r="269" spans="1:9" x14ac:dyDescent="0.25">
      <c r="A269" s="46"/>
      <c r="B269" s="46"/>
      <c r="C269" s="21"/>
      <c r="D269" s="18" t="s">
        <v>36</v>
      </c>
      <c r="E269" s="17" t="s">
        <v>37</v>
      </c>
      <c r="F269" s="19">
        <v>6</v>
      </c>
      <c r="G269" s="45">
        <v>2290.69</v>
      </c>
      <c r="H269" s="45">
        <v>2290.69</v>
      </c>
      <c r="I269" s="20">
        <v>13744.14</v>
      </c>
    </row>
    <row r="270" spans="1:9" x14ac:dyDescent="0.25">
      <c r="A270" s="46"/>
      <c r="B270" s="46"/>
      <c r="C270" s="21"/>
      <c r="D270" s="18" t="s">
        <v>46</v>
      </c>
      <c r="E270" s="17" t="s">
        <v>47</v>
      </c>
      <c r="F270" s="19">
        <v>43</v>
      </c>
      <c r="G270" s="45">
        <v>2290.69</v>
      </c>
      <c r="H270" s="45">
        <v>2290.69</v>
      </c>
      <c r="I270" s="20">
        <v>98499.67</v>
      </c>
    </row>
    <row r="271" spans="1:9" ht="24" x14ac:dyDescent="0.25">
      <c r="A271" s="46"/>
      <c r="B271" s="46"/>
      <c r="C271" s="21"/>
      <c r="D271" s="18" t="s">
        <v>50</v>
      </c>
      <c r="E271" s="17" t="s">
        <v>51</v>
      </c>
      <c r="F271" s="19">
        <v>18</v>
      </c>
      <c r="G271" s="45">
        <v>4581.38</v>
      </c>
      <c r="H271" s="45">
        <v>3562.09</v>
      </c>
      <c r="I271" s="20">
        <v>76349.100000000006</v>
      </c>
    </row>
    <row r="272" spans="1:9" x14ac:dyDescent="0.25">
      <c r="A272" s="46"/>
      <c r="B272" s="46"/>
      <c r="C272" s="21"/>
      <c r="D272" s="18" t="s">
        <v>52</v>
      </c>
      <c r="E272" s="17" t="s">
        <v>53</v>
      </c>
      <c r="F272" s="19">
        <v>794</v>
      </c>
      <c r="G272" s="45">
        <v>2061.62</v>
      </c>
      <c r="H272" s="45">
        <v>2061.62</v>
      </c>
      <c r="I272" s="20">
        <v>1636926.28</v>
      </c>
    </row>
    <row r="273" spans="1:9" ht="36" x14ac:dyDescent="0.25">
      <c r="A273" s="46"/>
      <c r="B273" s="46"/>
      <c r="C273" s="21"/>
      <c r="D273" s="18" t="s">
        <v>54</v>
      </c>
      <c r="E273" s="17" t="s">
        <v>55</v>
      </c>
      <c r="F273" s="19">
        <v>248</v>
      </c>
      <c r="G273" s="45">
        <v>4581.38</v>
      </c>
      <c r="H273" s="45">
        <v>3562.09</v>
      </c>
      <c r="I273" s="20">
        <v>1034253.24</v>
      </c>
    </row>
    <row r="274" spans="1:9" x14ac:dyDescent="0.25">
      <c r="A274" s="46"/>
      <c r="B274" s="46"/>
      <c r="C274" s="21"/>
      <c r="D274" s="18" t="s">
        <v>74</v>
      </c>
      <c r="E274" s="17" t="s">
        <v>75</v>
      </c>
      <c r="F274" s="19">
        <v>636</v>
      </c>
      <c r="G274" s="45">
        <v>2023.4400000000003</v>
      </c>
      <c r="H274" s="45">
        <v>2023.4400000000003</v>
      </c>
      <c r="I274" s="20">
        <v>1286907.8400000001</v>
      </c>
    </row>
    <row r="275" spans="1:9" ht="24" x14ac:dyDescent="0.25">
      <c r="A275" s="46"/>
      <c r="B275" s="46"/>
      <c r="C275" s="21"/>
      <c r="D275" s="18" t="s">
        <v>76</v>
      </c>
      <c r="E275" s="17" t="s">
        <v>77</v>
      </c>
      <c r="F275" s="19">
        <v>21</v>
      </c>
      <c r="G275" s="45">
        <v>4581.38</v>
      </c>
      <c r="H275" s="45">
        <v>3562.09</v>
      </c>
      <c r="I275" s="20">
        <v>87035.37</v>
      </c>
    </row>
    <row r="276" spans="1:9" x14ac:dyDescent="0.25">
      <c r="A276" s="46"/>
      <c r="B276" s="46"/>
      <c r="C276" s="21"/>
      <c r="D276" s="18" t="s">
        <v>80</v>
      </c>
      <c r="E276" s="17" t="s">
        <v>81</v>
      </c>
      <c r="F276" s="19">
        <v>21</v>
      </c>
      <c r="G276" s="45">
        <v>2290.69</v>
      </c>
      <c r="H276" s="45">
        <v>2290.69</v>
      </c>
      <c r="I276" s="20">
        <v>48104.49</v>
      </c>
    </row>
    <row r="277" spans="1:9" ht="24" x14ac:dyDescent="0.25">
      <c r="A277" s="46"/>
      <c r="B277" s="46"/>
      <c r="C277" s="21"/>
      <c r="D277" s="18" t="s">
        <v>88</v>
      </c>
      <c r="E277" s="17" t="s">
        <v>89</v>
      </c>
      <c r="F277" s="19">
        <v>2</v>
      </c>
      <c r="G277" s="45">
        <v>2825.18</v>
      </c>
      <c r="H277" s="45">
        <v>2825.18</v>
      </c>
      <c r="I277" s="20">
        <v>5650.36</v>
      </c>
    </row>
    <row r="278" spans="1:9" ht="36" x14ac:dyDescent="0.25">
      <c r="A278" s="46"/>
      <c r="B278" s="46"/>
      <c r="C278" s="21"/>
      <c r="D278" s="18" t="s">
        <v>94</v>
      </c>
      <c r="E278" s="17" t="s">
        <v>95</v>
      </c>
      <c r="F278" s="19">
        <v>435</v>
      </c>
      <c r="G278" s="45">
        <v>4963.16</v>
      </c>
      <c r="H278" s="45">
        <v>3954.7</v>
      </c>
      <c r="I278" s="20">
        <v>1985519.48</v>
      </c>
    </row>
    <row r="279" spans="1:9" x14ac:dyDescent="0.25">
      <c r="A279" s="46"/>
      <c r="B279" s="46"/>
      <c r="C279" s="47" t="s">
        <v>342</v>
      </c>
      <c r="D279" s="48"/>
      <c r="E279" s="48"/>
      <c r="F279" s="49">
        <v>2334</v>
      </c>
      <c r="G279" s="50"/>
      <c r="H279" s="50"/>
      <c r="I279" s="51">
        <v>6524965.870000001</v>
      </c>
    </row>
    <row r="280" spans="1:9" ht="24" x14ac:dyDescent="0.25">
      <c r="A280" s="44">
        <v>19</v>
      </c>
      <c r="B280" s="44">
        <v>430308</v>
      </c>
      <c r="C280" s="17" t="s">
        <v>343</v>
      </c>
      <c r="D280" s="18" t="s">
        <v>14</v>
      </c>
      <c r="E280" s="17" t="s">
        <v>15</v>
      </c>
      <c r="F280" s="19">
        <v>1</v>
      </c>
      <c r="G280" s="45">
        <v>2336.4</v>
      </c>
      <c r="H280" s="45">
        <v>2336.4</v>
      </c>
      <c r="I280" s="20">
        <v>2336.4</v>
      </c>
    </row>
    <row r="281" spans="1:9" x14ac:dyDescent="0.25">
      <c r="A281" s="46"/>
      <c r="B281" s="46"/>
      <c r="C281" s="21"/>
      <c r="D281" s="18" t="s">
        <v>16</v>
      </c>
      <c r="E281" s="17" t="s">
        <v>17</v>
      </c>
      <c r="F281" s="19">
        <v>1</v>
      </c>
      <c r="G281" s="45">
        <v>4672.8</v>
      </c>
      <c r="H281" s="45">
        <v>3687.27</v>
      </c>
      <c r="I281" s="20">
        <v>3687.27</v>
      </c>
    </row>
    <row r="282" spans="1:9" x14ac:dyDescent="0.25">
      <c r="A282" s="46"/>
      <c r="B282" s="46"/>
      <c r="C282" s="21"/>
      <c r="D282" s="18" t="s">
        <v>18</v>
      </c>
      <c r="E282" s="17" t="s">
        <v>19</v>
      </c>
      <c r="F282" s="19">
        <v>13</v>
      </c>
      <c r="G282" s="45">
        <v>2336.4</v>
      </c>
      <c r="H282" s="45">
        <v>2336.4</v>
      </c>
      <c r="I282" s="20">
        <v>30373.200000000001</v>
      </c>
    </row>
    <row r="283" spans="1:9" ht="36" x14ac:dyDescent="0.25">
      <c r="A283" s="46"/>
      <c r="B283" s="46"/>
      <c r="C283" s="21"/>
      <c r="D283" s="18" t="s">
        <v>20</v>
      </c>
      <c r="E283" s="17" t="s">
        <v>21</v>
      </c>
      <c r="F283" s="19">
        <v>1</v>
      </c>
      <c r="G283" s="45">
        <v>4672.8</v>
      </c>
      <c r="H283" s="45">
        <v>3687.27</v>
      </c>
      <c r="I283" s="20">
        <v>3687.27</v>
      </c>
    </row>
    <row r="284" spans="1:9" x14ac:dyDescent="0.25">
      <c r="A284" s="46"/>
      <c r="B284" s="46"/>
      <c r="C284" s="21"/>
      <c r="D284" s="18" t="s">
        <v>22</v>
      </c>
      <c r="E284" s="17" t="s">
        <v>23</v>
      </c>
      <c r="F284" s="19">
        <v>2</v>
      </c>
      <c r="G284" s="45">
        <v>2336.4</v>
      </c>
      <c r="H284" s="45">
        <v>2336.4</v>
      </c>
      <c r="I284" s="20">
        <v>4672.8</v>
      </c>
    </row>
    <row r="285" spans="1:9" x14ac:dyDescent="0.25">
      <c r="A285" s="46"/>
      <c r="B285" s="46"/>
      <c r="C285" s="21"/>
      <c r="D285" s="18" t="s">
        <v>24</v>
      </c>
      <c r="E285" s="17" t="s">
        <v>25</v>
      </c>
      <c r="F285" s="19">
        <v>2</v>
      </c>
      <c r="G285" s="45">
        <v>2336.4</v>
      </c>
      <c r="H285" s="45">
        <v>2336.4</v>
      </c>
      <c r="I285" s="20">
        <v>4672.8</v>
      </c>
    </row>
    <row r="286" spans="1:9" ht="24" x14ac:dyDescent="0.25">
      <c r="A286" s="46"/>
      <c r="B286" s="46"/>
      <c r="C286" s="21"/>
      <c r="D286" s="18" t="s">
        <v>28</v>
      </c>
      <c r="E286" s="17" t="s">
        <v>29</v>
      </c>
      <c r="F286" s="19">
        <v>270</v>
      </c>
      <c r="G286" s="45">
        <v>2336.4</v>
      </c>
      <c r="H286" s="45">
        <v>2336.4</v>
      </c>
      <c r="I286" s="20">
        <v>630828</v>
      </c>
    </row>
    <row r="287" spans="1:9" x14ac:dyDescent="0.25">
      <c r="A287" s="46"/>
      <c r="B287" s="46"/>
      <c r="C287" s="21"/>
      <c r="D287" s="18" t="s">
        <v>32</v>
      </c>
      <c r="E287" s="17" t="s">
        <v>33</v>
      </c>
      <c r="F287" s="19">
        <v>1</v>
      </c>
      <c r="G287" s="45">
        <v>2336.4</v>
      </c>
      <c r="H287" s="45">
        <v>2336.4</v>
      </c>
      <c r="I287" s="20">
        <v>2336.4</v>
      </c>
    </row>
    <row r="288" spans="1:9" x14ac:dyDescent="0.25">
      <c r="A288" s="46"/>
      <c r="B288" s="46"/>
      <c r="C288" s="21"/>
      <c r="D288" s="18" t="s">
        <v>34</v>
      </c>
      <c r="E288" s="17" t="s">
        <v>35</v>
      </c>
      <c r="F288" s="19">
        <v>1</v>
      </c>
      <c r="G288" s="45">
        <v>2336.4</v>
      </c>
      <c r="H288" s="45">
        <v>2336.4</v>
      </c>
      <c r="I288" s="20">
        <v>2336.4</v>
      </c>
    </row>
    <row r="289" spans="1:9" x14ac:dyDescent="0.25">
      <c r="A289" s="46"/>
      <c r="B289" s="46"/>
      <c r="C289" s="21"/>
      <c r="D289" s="18" t="s">
        <v>36</v>
      </c>
      <c r="E289" s="17" t="s">
        <v>37</v>
      </c>
      <c r="F289" s="19">
        <v>30</v>
      </c>
      <c r="G289" s="45">
        <v>2336.4</v>
      </c>
      <c r="H289" s="45">
        <v>2336.4</v>
      </c>
      <c r="I289" s="20">
        <v>70092</v>
      </c>
    </row>
    <row r="290" spans="1:9" x14ac:dyDescent="0.25">
      <c r="A290" s="46"/>
      <c r="B290" s="46"/>
      <c r="C290" s="21"/>
      <c r="D290" s="18" t="s">
        <v>42</v>
      </c>
      <c r="E290" s="17" t="s">
        <v>43</v>
      </c>
      <c r="F290" s="19">
        <v>1</v>
      </c>
      <c r="G290" s="45">
        <v>2336.4</v>
      </c>
      <c r="H290" s="45">
        <v>2336.4</v>
      </c>
      <c r="I290" s="20">
        <v>2336.4</v>
      </c>
    </row>
    <row r="291" spans="1:9" x14ac:dyDescent="0.25">
      <c r="A291" s="46"/>
      <c r="B291" s="46"/>
      <c r="C291" s="21"/>
      <c r="D291" s="18" t="s">
        <v>46</v>
      </c>
      <c r="E291" s="17" t="s">
        <v>47</v>
      </c>
      <c r="F291" s="19">
        <v>194</v>
      </c>
      <c r="G291" s="45">
        <v>2336.4</v>
      </c>
      <c r="H291" s="45">
        <v>2336.4</v>
      </c>
      <c r="I291" s="20">
        <v>453261.60000000003</v>
      </c>
    </row>
    <row r="292" spans="1:9" x14ac:dyDescent="0.25">
      <c r="A292" s="46"/>
      <c r="B292" s="46"/>
      <c r="C292" s="21"/>
      <c r="D292" s="18" t="s">
        <v>48</v>
      </c>
      <c r="E292" s="17" t="s">
        <v>49</v>
      </c>
      <c r="F292" s="19">
        <v>19</v>
      </c>
      <c r="G292" s="45">
        <v>2336.4</v>
      </c>
      <c r="H292" s="45">
        <v>2336.4</v>
      </c>
      <c r="I292" s="20">
        <v>44391.6</v>
      </c>
    </row>
    <row r="293" spans="1:9" ht="24" x14ac:dyDescent="0.25">
      <c r="A293" s="46"/>
      <c r="B293" s="46"/>
      <c r="C293" s="21"/>
      <c r="D293" s="18" t="s">
        <v>50</v>
      </c>
      <c r="E293" s="17" t="s">
        <v>51</v>
      </c>
      <c r="F293" s="19">
        <v>12</v>
      </c>
      <c r="G293" s="45">
        <v>4672.8</v>
      </c>
      <c r="H293" s="45">
        <v>3687.27</v>
      </c>
      <c r="I293" s="20">
        <v>50160.42</v>
      </c>
    </row>
    <row r="294" spans="1:9" x14ac:dyDescent="0.25">
      <c r="A294" s="46"/>
      <c r="B294" s="46"/>
      <c r="C294" s="21"/>
      <c r="D294" s="18" t="s">
        <v>52</v>
      </c>
      <c r="E294" s="17" t="s">
        <v>53</v>
      </c>
      <c r="F294" s="19">
        <v>710</v>
      </c>
      <c r="G294" s="45">
        <v>2102.7600000000002</v>
      </c>
      <c r="H294" s="45">
        <v>2102.7600000000002</v>
      </c>
      <c r="I294" s="20">
        <v>1492959.6</v>
      </c>
    </row>
    <row r="295" spans="1:9" ht="36" x14ac:dyDescent="0.25">
      <c r="A295" s="46"/>
      <c r="B295" s="46"/>
      <c r="C295" s="21"/>
      <c r="D295" s="18" t="s">
        <v>54</v>
      </c>
      <c r="E295" s="17" t="s">
        <v>55</v>
      </c>
      <c r="F295" s="19">
        <v>225</v>
      </c>
      <c r="G295" s="45">
        <v>4672.8</v>
      </c>
      <c r="H295" s="45">
        <v>3687.27</v>
      </c>
      <c r="I295" s="20">
        <v>949870.40999999992</v>
      </c>
    </row>
    <row r="296" spans="1:9" ht="24" x14ac:dyDescent="0.25">
      <c r="A296" s="46"/>
      <c r="B296" s="46"/>
      <c r="C296" s="21"/>
      <c r="D296" s="18" t="s">
        <v>64</v>
      </c>
      <c r="E296" s="17" t="s">
        <v>65</v>
      </c>
      <c r="F296" s="19">
        <v>9</v>
      </c>
      <c r="G296" s="45">
        <v>2336.4</v>
      </c>
      <c r="H296" s="45">
        <v>2336.4</v>
      </c>
      <c r="I296" s="20">
        <v>21027.600000000002</v>
      </c>
    </row>
    <row r="297" spans="1:9" ht="24" x14ac:dyDescent="0.25">
      <c r="A297" s="46"/>
      <c r="B297" s="46"/>
      <c r="C297" s="21"/>
      <c r="D297" s="18" t="s">
        <v>66</v>
      </c>
      <c r="E297" s="17" t="s">
        <v>67</v>
      </c>
      <c r="F297" s="19">
        <v>41</v>
      </c>
      <c r="G297" s="45">
        <v>4439.16</v>
      </c>
      <c r="H297" s="45">
        <v>3475.59</v>
      </c>
      <c r="I297" s="20">
        <v>162734.16</v>
      </c>
    </row>
    <row r="298" spans="1:9" x14ac:dyDescent="0.25">
      <c r="A298" s="46"/>
      <c r="B298" s="46"/>
      <c r="C298" s="21"/>
      <c r="D298" s="18" t="s">
        <v>68</v>
      </c>
      <c r="E298" s="17" t="s">
        <v>69</v>
      </c>
      <c r="F298" s="19">
        <v>11</v>
      </c>
      <c r="G298" s="45">
        <v>2336.4</v>
      </c>
      <c r="H298" s="45">
        <v>2336.4</v>
      </c>
      <c r="I298" s="20">
        <v>25700.400000000001</v>
      </c>
    </row>
    <row r="299" spans="1:9" ht="24" x14ac:dyDescent="0.25">
      <c r="A299" s="46"/>
      <c r="B299" s="46"/>
      <c r="C299" s="21"/>
      <c r="D299" s="18" t="s">
        <v>70</v>
      </c>
      <c r="E299" s="17" t="s">
        <v>71</v>
      </c>
      <c r="F299" s="19">
        <v>27</v>
      </c>
      <c r="G299" s="45">
        <v>4672.8</v>
      </c>
      <c r="H299" s="45">
        <v>3687.27</v>
      </c>
      <c r="I299" s="20">
        <v>116310.3</v>
      </c>
    </row>
    <row r="300" spans="1:9" x14ac:dyDescent="0.25">
      <c r="A300" s="46"/>
      <c r="B300" s="46"/>
      <c r="C300" s="21"/>
      <c r="D300" s="18" t="s">
        <v>74</v>
      </c>
      <c r="E300" s="17" t="s">
        <v>75</v>
      </c>
      <c r="F300" s="19">
        <v>924</v>
      </c>
      <c r="G300" s="45">
        <v>2063.8200000000002</v>
      </c>
      <c r="H300" s="45">
        <v>2063.8200000000002</v>
      </c>
      <c r="I300" s="20">
        <v>1906969.6800000002</v>
      </c>
    </row>
    <row r="301" spans="1:9" ht="24" x14ac:dyDescent="0.25">
      <c r="A301" s="46"/>
      <c r="B301" s="46"/>
      <c r="C301" s="21"/>
      <c r="D301" s="18" t="s">
        <v>76</v>
      </c>
      <c r="E301" s="17" t="s">
        <v>77</v>
      </c>
      <c r="F301" s="19">
        <v>36</v>
      </c>
      <c r="G301" s="45">
        <v>4672.8</v>
      </c>
      <c r="H301" s="45">
        <v>3687.27</v>
      </c>
      <c r="I301" s="20">
        <v>155408.91</v>
      </c>
    </row>
    <row r="302" spans="1:9" x14ac:dyDescent="0.25">
      <c r="A302" s="46"/>
      <c r="B302" s="46"/>
      <c r="C302" s="21"/>
      <c r="D302" s="18" t="s">
        <v>80</v>
      </c>
      <c r="E302" s="17" t="s">
        <v>81</v>
      </c>
      <c r="F302" s="19">
        <v>106</v>
      </c>
      <c r="G302" s="45">
        <v>2336.4</v>
      </c>
      <c r="H302" s="45">
        <v>2336.4</v>
      </c>
      <c r="I302" s="20">
        <v>247658.40000000002</v>
      </c>
    </row>
    <row r="303" spans="1:9" ht="24" x14ac:dyDescent="0.25">
      <c r="A303" s="46"/>
      <c r="B303" s="46"/>
      <c r="C303" s="21"/>
      <c r="D303" s="18" t="s">
        <v>88</v>
      </c>
      <c r="E303" s="17" t="s">
        <v>89</v>
      </c>
      <c r="F303" s="19">
        <v>183</v>
      </c>
      <c r="G303" s="45">
        <v>2881.56</v>
      </c>
      <c r="H303" s="45">
        <v>2881.56</v>
      </c>
      <c r="I303" s="20">
        <v>527325.48</v>
      </c>
    </row>
    <row r="304" spans="1:9" ht="36" x14ac:dyDescent="0.25">
      <c r="A304" s="46"/>
      <c r="B304" s="46"/>
      <c r="C304" s="21"/>
      <c r="D304" s="18" t="s">
        <v>94</v>
      </c>
      <c r="E304" s="17" t="s">
        <v>95</v>
      </c>
      <c r="F304" s="19">
        <v>493</v>
      </c>
      <c r="G304" s="45">
        <v>5062.2</v>
      </c>
      <c r="H304" s="45">
        <v>4110.62</v>
      </c>
      <c r="I304" s="20">
        <v>2290123.3199999998</v>
      </c>
    </row>
    <row r="305" spans="1:9" x14ac:dyDescent="0.25">
      <c r="A305" s="46"/>
      <c r="B305" s="46"/>
      <c r="C305" s="47" t="s">
        <v>344</v>
      </c>
      <c r="D305" s="48"/>
      <c r="E305" s="48"/>
      <c r="F305" s="49">
        <v>3313</v>
      </c>
      <c r="G305" s="50"/>
      <c r="H305" s="50"/>
      <c r="I305" s="51">
        <v>9201260.8200000022</v>
      </c>
    </row>
    <row r="306" spans="1:9" x14ac:dyDescent="0.25">
      <c r="A306" s="44">
        <v>20</v>
      </c>
      <c r="B306" s="44">
        <v>430324</v>
      </c>
      <c r="C306" s="17" t="s">
        <v>345</v>
      </c>
      <c r="D306" s="18" t="s">
        <v>22</v>
      </c>
      <c r="E306" s="17" t="s">
        <v>23</v>
      </c>
      <c r="F306" s="19">
        <v>5</v>
      </c>
      <c r="G306" s="45">
        <v>2290.69</v>
      </c>
      <c r="H306" s="45">
        <v>2290.69</v>
      </c>
      <c r="I306" s="20">
        <v>11453.45</v>
      </c>
    </row>
    <row r="307" spans="1:9" x14ac:dyDescent="0.25">
      <c r="A307" s="46"/>
      <c r="B307" s="46"/>
      <c r="C307" s="21"/>
      <c r="D307" s="18" t="s">
        <v>24</v>
      </c>
      <c r="E307" s="17" t="s">
        <v>25</v>
      </c>
      <c r="F307" s="19">
        <v>5</v>
      </c>
      <c r="G307" s="45">
        <v>2290.69</v>
      </c>
      <c r="H307" s="45">
        <v>2290.69</v>
      </c>
      <c r="I307" s="20">
        <v>11453.45</v>
      </c>
    </row>
    <row r="308" spans="1:9" ht="24" x14ac:dyDescent="0.25">
      <c r="A308" s="46"/>
      <c r="B308" s="46"/>
      <c r="C308" s="21"/>
      <c r="D308" s="18" t="s">
        <v>28</v>
      </c>
      <c r="E308" s="17" t="s">
        <v>29</v>
      </c>
      <c r="F308" s="19">
        <v>156</v>
      </c>
      <c r="G308" s="45">
        <v>2290.69</v>
      </c>
      <c r="H308" s="45">
        <v>2290.69</v>
      </c>
      <c r="I308" s="20">
        <v>357347.64</v>
      </c>
    </row>
    <row r="309" spans="1:9" x14ac:dyDescent="0.25">
      <c r="A309" s="46"/>
      <c r="B309" s="46"/>
      <c r="C309" s="21"/>
      <c r="D309" s="18" t="s">
        <v>40</v>
      </c>
      <c r="E309" s="17" t="s">
        <v>41</v>
      </c>
      <c r="F309" s="19">
        <v>10</v>
      </c>
      <c r="G309" s="45">
        <v>2290.69</v>
      </c>
      <c r="H309" s="45">
        <v>2290.69</v>
      </c>
      <c r="I309" s="20">
        <v>22906.9</v>
      </c>
    </row>
    <row r="310" spans="1:9" x14ac:dyDescent="0.25">
      <c r="A310" s="46"/>
      <c r="B310" s="46"/>
      <c r="C310" s="21"/>
      <c r="D310" s="18" t="s">
        <v>42</v>
      </c>
      <c r="E310" s="17" t="s">
        <v>43</v>
      </c>
      <c r="F310" s="19">
        <v>9</v>
      </c>
      <c r="G310" s="45">
        <v>2290.69</v>
      </c>
      <c r="H310" s="45">
        <v>2290.69</v>
      </c>
      <c r="I310" s="20">
        <v>20616.21</v>
      </c>
    </row>
    <row r="311" spans="1:9" ht="24" x14ac:dyDescent="0.25">
      <c r="A311" s="46"/>
      <c r="B311" s="46"/>
      <c r="C311" s="21"/>
      <c r="D311" s="18" t="s">
        <v>44</v>
      </c>
      <c r="E311" s="17" t="s">
        <v>45</v>
      </c>
      <c r="F311" s="19">
        <v>1</v>
      </c>
      <c r="G311" s="45">
        <v>4581.38</v>
      </c>
      <c r="H311" s="45">
        <v>3562.09</v>
      </c>
      <c r="I311" s="20">
        <v>4581.38</v>
      </c>
    </row>
    <row r="312" spans="1:9" x14ac:dyDescent="0.25">
      <c r="A312" s="46"/>
      <c r="B312" s="46"/>
      <c r="C312" s="21"/>
      <c r="D312" s="18" t="s">
        <v>46</v>
      </c>
      <c r="E312" s="17" t="s">
        <v>47</v>
      </c>
      <c r="F312" s="19">
        <v>191</v>
      </c>
      <c r="G312" s="45">
        <v>2290.69</v>
      </c>
      <c r="H312" s="45">
        <v>2290.69</v>
      </c>
      <c r="I312" s="20">
        <v>437521.79000000004</v>
      </c>
    </row>
    <row r="313" spans="1:9" x14ac:dyDescent="0.25">
      <c r="A313" s="46"/>
      <c r="B313" s="46"/>
      <c r="C313" s="21"/>
      <c r="D313" s="18" t="s">
        <v>48</v>
      </c>
      <c r="E313" s="17" t="s">
        <v>49</v>
      </c>
      <c r="F313" s="19">
        <v>5</v>
      </c>
      <c r="G313" s="45">
        <v>2290.69</v>
      </c>
      <c r="H313" s="45">
        <v>2290.69</v>
      </c>
      <c r="I313" s="20">
        <v>11453.45</v>
      </c>
    </row>
    <row r="314" spans="1:9" ht="24" x14ac:dyDescent="0.25">
      <c r="A314" s="46"/>
      <c r="B314" s="46"/>
      <c r="C314" s="21"/>
      <c r="D314" s="18" t="s">
        <v>50</v>
      </c>
      <c r="E314" s="17" t="s">
        <v>51</v>
      </c>
      <c r="F314" s="19">
        <v>4</v>
      </c>
      <c r="G314" s="45">
        <v>4581.38</v>
      </c>
      <c r="H314" s="45">
        <v>3562.09</v>
      </c>
      <c r="I314" s="20">
        <v>15267.650000000001</v>
      </c>
    </row>
    <row r="315" spans="1:9" x14ac:dyDescent="0.25">
      <c r="A315" s="46"/>
      <c r="B315" s="46"/>
      <c r="C315" s="21"/>
      <c r="D315" s="18" t="s">
        <v>52</v>
      </c>
      <c r="E315" s="17" t="s">
        <v>53</v>
      </c>
      <c r="F315" s="19">
        <v>36</v>
      </c>
      <c r="G315" s="45">
        <v>2061.62</v>
      </c>
      <c r="H315" s="45">
        <v>2061.62</v>
      </c>
      <c r="I315" s="20">
        <v>74218.319999999992</v>
      </c>
    </row>
    <row r="316" spans="1:9" ht="36" x14ac:dyDescent="0.25">
      <c r="A316" s="46"/>
      <c r="B316" s="46"/>
      <c r="C316" s="21"/>
      <c r="D316" s="18" t="s">
        <v>54</v>
      </c>
      <c r="E316" s="17" t="s">
        <v>55</v>
      </c>
      <c r="F316" s="19">
        <v>94</v>
      </c>
      <c r="G316" s="45">
        <v>4581.38</v>
      </c>
      <c r="H316" s="45">
        <v>3562.09</v>
      </c>
      <c r="I316" s="20">
        <v>380704.51</v>
      </c>
    </row>
    <row r="317" spans="1:9" x14ac:dyDescent="0.25">
      <c r="A317" s="46"/>
      <c r="B317" s="46"/>
      <c r="C317" s="21"/>
      <c r="D317" s="18" t="s">
        <v>56</v>
      </c>
      <c r="E317" s="17" t="s">
        <v>57</v>
      </c>
      <c r="F317" s="19">
        <v>230</v>
      </c>
      <c r="G317" s="45">
        <v>2290.69</v>
      </c>
      <c r="H317" s="45">
        <v>2290.69</v>
      </c>
      <c r="I317" s="20">
        <v>526858.70000000007</v>
      </c>
    </row>
    <row r="318" spans="1:9" ht="24" x14ac:dyDescent="0.25">
      <c r="A318" s="46"/>
      <c r="B318" s="46"/>
      <c r="C318" s="21"/>
      <c r="D318" s="18" t="s">
        <v>60</v>
      </c>
      <c r="E318" s="17" t="s">
        <v>61</v>
      </c>
      <c r="F318" s="19">
        <v>1</v>
      </c>
      <c r="G318" s="45">
        <v>2290.69</v>
      </c>
      <c r="H318" s="45">
        <v>2290.69</v>
      </c>
      <c r="I318" s="20">
        <v>2290.69</v>
      </c>
    </row>
    <row r="319" spans="1:9" x14ac:dyDescent="0.25">
      <c r="A319" s="46"/>
      <c r="B319" s="46"/>
      <c r="C319" s="21"/>
      <c r="D319" s="18" t="s">
        <v>62</v>
      </c>
      <c r="E319" s="17" t="s">
        <v>63</v>
      </c>
      <c r="F319" s="19">
        <v>1</v>
      </c>
      <c r="G319" s="45">
        <v>2290.69</v>
      </c>
      <c r="H319" s="45">
        <v>2290.69</v>
      </c>
      <c r="I319" s="20">
        <v>2290.69</v>
      </c>
    </row>
    <row r="320" spans="1:9" ht="24" x14ac:dyDescent="0.25">
      <c r="A320" s="46"/>
      <c r="B320" s="46"/>
      <c r="C320" s="21"/>
      <c r="D320" s="18" t="s">
        <v>64</v>
      </c>
      <c r="E320" s="17" t="s">
        <v>65</v>
      </c>
      <c r="F320" s="19">
        <v>14</v>
      </c>
      <c r="G320" s="45">
        <v>2290.69</v>
      </c>
      <c r="H320" s="45">
        <v>2290.69</v>
      </c>
      <c r="I320" s="20">
        <v>32069.66</v>
      </c>
    </row>
    <row r="321" spans="1:9" ht="24" x14ac:dyDescent="0.25">
      <c r="A321" s="46"/>
      <c r="B321" s="46"/>
      <c r="C321" s="21"/>
      <c r="D321" s="18" t="s">
        <v>66</v>
      </c>
      <c r="E321" s="17" t="s">
        <v>67</v>
      </c>
      <c r="F321" s="19">
        <v>34</v>
      </c>
      <c r="G321" s="45">
        <v>4352.3099999999995</v>
      </c>
      <c r="H321" s="45">
        <v>3365.79</v>
      </c>
      <c r="I321" s="20">
        <v>131207.69999999998</v>
      </c>
    </row>
    <row r="322" spans="1:9" x14ac:dyDescent="0.25">
      <c r="A322" s="46"/>
      <c r="B322" s="46"/>
      <c r="C322" s="21"/>
      <c r="D322" s="18" t="s">
        <v>68</v>
      </c>
      <c r="E322" s="17" t="s">
        <v>69</v>
      </c>
      <c r="F322" s="19">
        <v>3</v>
      </c>
      <c r="G322" s="45">
        <v>2290.69</v>
      </c>
      <c r="H322" s="45">
        <v>2290.69</v>
      </c>
      <c r="I322" s="20">
        <v>6872.07</v>
      </c>
    </row>
    <row r="323" spans="1:9" ht="24" x14ac:dyDescent="0.25">
      <c r="A323" s="46"/>
      <c r="B323" s="46"/>
      <c r="C323" s="21"/>
      <c r="D323" s="18" t="s">
        <v>70</v>
      </c>
      <c r="E323" s="17" t="s">
        <v>71</v>
      </c>
      <c r="F323" s="19">
        <v>38</v>
      </c>
      <c r="G323" s="45">
        <v>4581.38</v>
      </c>
      <c r="H323" s="45">
        <v>3562.09</v>
      </c>
      <c r="I323" s="20">
        <v>156764.51</v>
      </c>
    </row>
    <row r="324" spans="1:9" x14ac:dyDescent="0.25">
      <c r="A324" s="46"/>
      <c r="B324" s="46"/>
      <c r="C324" s="21"/>
      <c r="D324" s="18" t="s">
        <v>74</v>
      </c>
      <c r="E324" s="17" t="s">
        <v>75</v>
      </c>
      <c r="F324" s="19">
        <v>181</v>
      </c>
      <c r="G324" s="45">
        <v>2023.4400000000003</v>
      </c>
      <c r="H324" s="45">
        <v>2023.4400000000003</v>
      </c>
      <c r="I324" s="20">
        <v>366242.64000000007</v>
      </c>
    </row>
    <row r="325" spans="1:9" ht="24" x14ac:dyDescent="0.25">
      <c r="A325" s="46"/>
      <c r="B325" s="46"/>
      <c r="C325" s="21"/>
      <c r="D325" s="18" t="s">
        <v>78</v>
      </c>
      <c r="E325" s="17" t="s">
        <v>79</v>
      </c>
      <c r="F325" s="19">
        <v>13</v>
      </c>
      <c r="G325" s="45">
        <v>4581.38</v>
      </c>
      <c r="H325" s="45">
        <v>3562.09</v>
      </c>
      <c r="I325" s="20">
        <v>53442.2</v>
      </c>
    </row>
    <row r="326" spans="1:9" ht="24" x14ac:dyDescent="0.25">
      <c r="A326" s="46"/>
      <c r="B326" s="46"/>
      <c r="C326" s="21"/>
      <c r="D326" s="18" t="s">
        <v>84</v>
      </c>
      <c r="E326" s="17" t="s">
        <v>85</v>
      </c>
      <c r="F326" s="19">
        <v>18</v>
      </c>
      <c r="G326" s="45">
        <v>4581.38</v>
      </c>
      <c r="H326" s="45">
        <v>3562.09</v>
      </c>
      <c r="I326" s="20">
        <v>75329.81</v>
      </c>
    </row>
    <row r="327" spans="1:9" x14ac:dyDescent="0.25">
      <c r="A327" s="46"/>
      <c r="B327" s="46"/>
      <c r="C327" s="21"/>
      <c r="D327" s="18" t="s">
        <v>86</v>
      </c>
      <c r="E327" s="17" t="s">
        <v>87</v>
      </c>
      <c r="F327" s="19">
        <v>16</v>
      </c>
      <c r="G327" s="45">
        <v>2290.69</v>
      </c>
      <c r="H327" s="45">
        <v>2290.69</v>
      </c>
      <c r="I327" s="20">
        <v>36651.040000000001</v>
      </c>
    </row>
    <row r="328" spans="1:9" ht="24" x14ac:dyDescent="0.25">
      <c r="A328" s="46"/>
      <c r="B328" s="46"/>
      <c r="C328" s="21"/>
      <c r="D328" s="18" t="s">
        <v>88</v>
      </c>
      <c r="E328" s="17" t="s">
        <v>89</v>
      </c>
      <c r="F328" s="19">
        <v>47</v>
      </c>
      <c r="G328" s="45">
        <v>2825.18</v>
      </c>
      <c r="H328" s="45">
        <v>2825.18</v>
      </c>
      <c r="I328" s="20">
        <v>132783.46</v>
      </c>
    </row>
    <row r="329" spans="1:9" ht="36" x14ac:dyDescent="0.25">
      <c r="A329" s="46"/>
      <c r="B329" s="46"/>
      <c r="C329" s="21"/>
      <c r="D329" s="18" t="s">
        <v>90</v>
      </c>
      <c r="E329" s="17" t="s">
        <v>91</v>
      </c>
      <c r="F329" s="19">
        <v>159</v>
      </c>
      <c r="G329" s="45">
        <v>4963.16</v>
      </c>
      <c r="H329" s="45">
        <v>3954.7</v>
      </c>
      <c r="I329" s="20">
        <v>710482.55999999994</v>
      </c>
    </row>
    <row r="330" spans="1:9" x14ac:dyDescent="0.25">
      <c r="A330" s="46"/>
      <c r="B330" s="46"/>
      <c r="C330" s="47" t="s">
        <v>346</v>
      </c>
      <c r="D330" s="48"/>
      <c r="E330" s="48"/>
      <c r="F330" s="49">
        <v>1271</v>
      </c>
      <c r="G330" s="50"/>
      <c r="H330" s="50"/>
      <c r="I330" s="51">
        <v>3580810.4800000004</v>
      </c>
    </row>
    <row r="331" spans="1:9" x14ac:dyDescent="0.25">
      <c r="A331" s="44">
        <v>21</v>
      </c>
      <c r="B331" s="44">
        <v>430325</v>
      </c>
      <c r="C331" s="17" t="s">
        <v>347</v>
      </c>
      <c r="D331" s="18" t="s">
        <v>14</v>
      </c>
      <c r="E331" s="17" t="s">
        <v>15</v>
      </c>
      <c r="F331" s="19">
        <v>1</v>
      </c>
      <c r="G331" s="45">
        <v>2336.4</v>
      </c>
      <c r="H331" s="45">
        <v>2336.4</v>
      </c>
      <c r="I331" s="20">
        <v>2336.4</v>
      </c>
    </row>
    <row r="332" spans="1:9" ht="24" x14ac:dyDescent="0.25">
      <c r="A332" s="46"/>
      <c r="B332" s="46"/>
      <c r="C332" s="21"/>
      <c r="D332" s="18" t="s">
        <v>28</v>
      </c>
      <c r="E332" s="17" t="s">
        <v>29</v>
      </c>
      <c r="F332" s="19">
        <v>66</v>
      </c>
      <c r="G332" s="45">
        <v>2336.4</v>
      </c>
      <c r="H332" s="45">
        <v>2336.4</v>
      </c>
      <c r="I332" s="20">
        <v>154202.4</v>
      </c>
    </row>
    <row r="333" spans="1:9" x14ac:dyDescent="0.25">
      <c r="A333" s="46"/>
      <c r="B333" s="46"/>
      <c r="C333" s="21"/>
      <c r="D333" s="18" t="s">
        <v>32</v>
      </c>
      <c r="E333" s="17" t="s">
        <v>33</v>
      </c>
      <c r="F333" s="19">
        <v>4</v>
      </c>
      <c r="G333" s="45">
        <v>2336.4</v>
      </c>
      <c r="H333" s="45">
        <v>2336.4</v>
      </c>
      <c r="I333" s="20">
        <v>9345.6</v>
      </c>
    </row>
    <row r="334" spans="1:9" x14ac:dyDescent="0.25">
      <c r="A334" s="46"/>
      <c r="B334" s="46"/>
      <c r="C334" s="21"/>
      <c r="D334" s="18" t="s">
        <v>34</v>
      </c>
      <c r="E334" s="17" t="s">
        <v>35</v>
      </c>
      <c r="F334" s="19">
        <v>1</v>
      </c>
      <c r="G334" s="45">
        <v>2336.4</v>
      </c>
      <c r="H334" s="45">
        <v>2336.4</v>
      </c>
      <c r="I334" s="20">
        <v>2336.4</v>
      </c>
    </row>
    <row r="335" spans="1:9" x14ac:dyDescent="0.25">
      <c r="A335" s="46"/>
      <c r="B335" s="46"/>
      <c r="C335" s="21"/>
      <c r="D335" s="18" t="s">
        <v>36</v>
      </c>
      <c r="E335" s="17" t="s">
        <v>37</v>
      </c>
      <c r="F335" s="19">
        <v>9</v>
      </c>
      <c r="G335" s="45">
        <v>2336.4</v>
      </c>
      <c r="H335" s="45">
        <v>2336.4</v>
      </c>
      <c r="I335" s="20">
        <v>21027.600000000002</v>
      </c>
    </row>
    <row r="336" spans="1:9" x14ac:dyDescent="0.25">
      <c r="A336" s="46"/>
      <c r="B336" s="46"/>
      <c r="C336" s="21"/>
      <c r="D336" s="18" t="s">
        <v>38</v>
      </c>
      <c r="E336" s="17" t="s">
        <v>39</v>
      </c>
      <c r="F336" s="19">
        <v>1</v>
      </c>
      <c r="G336" s="45">
        <v>2336.4</v>
      </c>
      <c r="H336" s="45">
        <v>2336.4</v>
      </c>
      <c r="I336" s="20">
        <v>2336.4</v>
      </c>
    </row>
    <row r="337" spans="1:9" x14ac:dyDescent="0.25">
      <c r="A337" s="46"/>
      <c r="B337" s="46"/>
      <c r="C337" s="21"/>
      <c r="D337" s="18" t="s">
        <v>40</v>
      </c>
      <c r="E337" s="17" t="s">
        <v>41</v>
      </c>
      <c r="F337" s="19">
        <v>1</v>
      </c>
      <c r="G337" s="45">
        <v>2336.4</v>
      </c>
      <c r="H337" s="45">
        <v>2336.4</v>
      </c>
      <c r="I337" s="20">
        <v>2336.4</v>
      </c>
    </row>
    <row r="338" spans="1:9" x14ac:dyDescent="0.25">
      <c r="A338" s="46"/>
      <c r="B338" s="46"/>
      <c r="C338" s="21"/>
      <c r="D338" s="18" t="s">
        <v>42</v>
      </c>
      <c r="E338" s="17" t="s">
        <v>43</v>
      </c>
      <c r="F338" s="19">
        <v>2</v>
      </c>
      <c r="G338" s="45">
        <v>2336.4</v>
      </c>
      <c r="H338" s="45">
        <v>2336.4</v>
      </c>
      <c r="I338" s="20">
        <v>4672.8</v>
      </c>
    </row>
    <row r="339" spans="1:9" x14ac:dyDescent="0.25">
      <c r="A339" s="46"/>
      <c r="B339" s="46"/>
      <c r="C339" s="21"/>
      <c r="D339" s="18" t="s">
        <v>46</v>
      </c>
      <c r="E339" s="17" t="s">
        <v>47</v>
      </c>
      <c r="F339" s="19">
        <v>31</v>
      </c>
      <c r="G339" s="45">
        <v>2336.4</v>
      </c>
      <c r="H339" s="45">
        <v>2336.4</v>
      </c>
      <c r="I339" s="20">
        <v>72428.400000000009</v>
      </c>
    </row>
    <row r="340" spans="1:9" x14ac:dyDescent="0.25">
      <c r="A340" s="46"/>
      <c r="B340" s="46"/>
      <c r="C340" s="21"/>
      <c r="D340" s="18" t="s">
        <v>48</v>
      </c>
      <c r="E340" s="17" t="s">
        <v>49</v>
      </c>
      <c r="F340" s="19">
        <v>15</v>
      </c>
      <c r="G340" s="45">
        <v>2336.4</v>
      </c>
      <c r="H340" s="45">
        <v>2336.4</v>
      </c>
      <c r="I340" s="20">
        <v>35046</v>
      </c>
    </row>
    <row r="341" spans="1:9" ht="24" x14ac:dyDescent="0.25">
      <c r="A341" s="46"/>
      <c r="B341" s="46"/>
      <c r="C341" s="21"/>
      <c r="D341" s="18" t="s">
        <v>50</v>
      </c>
      <c r="E341" s="17" t="s">
        <v>51</v>
      </c>
      <c r="F341" s="19">
        <v>5</v>
      </c>
      <c r="G341" s="45">
        <v>4672.8</v>
      </c>
      <c r="H341" s="45">
        <v>3687.27</v>
      </c>
      <c r="I341" s="20">
        <v>19421.88</v>
      </c>
    </row>
    <row r="342" spans="1:9" x14ac:dyDescent="0.25">
      <c r="A342" s="46"/>
      <c r="B342" s="46"/>
      <c r="C342" s="21"/>
      <c r="D342" s="18" t="s">
        <v>52</v>
      </c>
      <c r="E342" s="17" t="s">
        <v>53</v>
      </c>
      <c r="F342" s="19">
        <v>336</v>
      </c>
      <c r="G342" s="45">
        <v>2102.7600000000002</v>
      </c>
      <c r="H342" s="45">
        <v>2102.7600000000002</v>
      </c>
      <c r="I342" s="20">
        <v>706527.3600000001</v>
      </c>
    </row>
    <row r="343" spans="1:9" ht="36" x14ac:dyDescent="0.25">
      <c r="A343" s="46"/>
      <c r="B343" s="46"/>
      <c r="C343" s="21"/>
      <c r="D343" s="18" t="s">
        <v>54</v>
      </c>
      <c r="E343" s="17" t="s">
        <v>55</v>
      </c>
      <c r="F343" s="19">
        <v>71</v>
      </c>
      <c r="G343" s="45">
        <v>4672.8</v>
      </c>
      <c r="H343" s="45">
        <v>3687.27</v>
      </c>
      <c r="I343" s="20">
        <v>289391.01</v>
      </c>
    </row>
    <row r="344" spans="1:9" ht="24" x14ac:dyDescent="0.25">
      <c r="A344" s="46"/>
      <c r="B344" s="46"/>
      <c r="C344" s="21"/>
      <c r="D344" s="18" t="s">
        <v>66</v>
      </c>
      <c r="E344" s="17" t="s">
        <v>67</v>
      </c>
      <c r="F344" s="19">
        <v>6</v>
      </c>
      <c r="G344" s="45">
        <v>4439.16</v>
      </c>
      <c r="H344" s="45">
        <v>3475.59</v>
      </c>
      <c r="I344" s="20">
        <v>22780.68</v>
      </c>
    </row>
    <row r="345" spans="1:9" ht="24" x14ac:dyDescent="0.25">
      <c r="A345" s="46"/>
      <c r="B345" s="46"/>
      <c r="C345" s="21"/>
      <c r="D345" s="18" t="s">
        <v>70</v>
      </c>
      <c r="E345" s="17" t="s">
        <v>71</v>
      </c>
      <c r="F345" s="19">
        <v>9</v>
      </c>
      <c r="G345" s="45">
        <v>4672.8</v>
      </c>
      <c r="H345" s="45">
        <v>3687.27</v>
      </c>
      <c r="I345" s="20">
        <v>36142.020000000004</v>
      </c>
    </row>
    <row r="346" spans="1:9" x14ac:dyDescent="0.25">
      <c r="A346" s="46"/>
      <c r="B346" s="46"/>
      <c r="C346" s="21"/>
      <c r="D346" s="18" t="s">
        <v>74</v>
      </c>
      <c r="E346" s="17" t="s">
        <v>75</v>
      </c>
      <c r="F346" s="19">
        <v>348</v>
      </c>
      <c r="G346" s="45">
        <v>2063.8200000000002</v>
      </c>
      <c r="H346" s="45">
        <v>2063.8200000000002</v>
      </c>
      <c r="I346" s="20">
        <v>718209.3600000001</v>
      </c>
    </row>
    <row r="347" spans="1:9" ht="24" x14ac:dyDescent="0.25">
      <c r="A347" s="46"/>
      <c r="B347" s="46"/>
      <c r="C347" s="21"/>
      <c r="D347" s="18" t="s">
        <v>76</v>
      </c>
      <c r="E347" s="17" t="s">
        <v>77</v>
      </c>
      <c r="F347" s="19">
        <v>4</v>
      </c>
      <c r="G347" s="45">
        <v>4672.8</v>
      </c>
      <c r="H347" s="45">
        <v>3687.27</v>
      </c>
      <c r="I347" s="20">
        <v>16720.14</v>
      </c>
    </row>
    <row r="348" spans="1:9" ht="24" x14ac:dyDescent="0.25">
      <c r="A348" s="46"/>
      <c r="B348" s="46"/>
      <c r="C348" s="21"/>
      <c r="D348" s="18" t="s">
        <v>78</v>
      </c>
      <c r="E348" s="17" t="s">
        <v>79</v>
      </c>
      <c r="F348" s="19">
        <v>3</v>
      </c>
      <c r="G348" s="45">
        <v>4672.8</v>
      </c>
      <c r="H348" s="45">
        <v>3687.27</v>
      </c>
      <c r="I348" s="20">
        <v>11061.81</v>
      </c>
    </row>
    <row r="349" spans="1:9" x14ac:dyDescent="0.25">
      <c r="A349" s="46"/>
      <c r="B349" s="46"/>
      <c r="C349" s="21"/>
      <c r="D349" s="18" t="s">
        <v>80</v>
      </c>
      <c r="E349" s="17" t="s">
        <v>81</v>
      </c>
      <c r="F349" s="19">
        <v>24</v>
      </c>
      <c r="G349" s="45">
        <v>2336.4</v>
      </c>
      <c r="H349" s="45">
        <v>2336.4</v>
      </c>
      <c r="I349" s="20">
        <v>56073.600000000006</v>
      </c>
    </row>
    <row r="350" spans="1:9" x14ac:dyDescent="0.25">
      <c r="A350" s="46"/>
      <c r="B350" s="46"/>
      <c r="C350" s="21"/>
      <c r="D350" s="18" t="s">
        <v>82</v>
      </c>
      <c r="E350" s="17" t="s">
        <v>83</v>
      </c>
      <c r="F350" s="19">
        <v>1</v>
      </c>
      <c r="G350" s="45">
        <v>2336.4</v>
      </c>
      <c r="H350" s="45">
        <v>2336.4</v>
      </c>
      <c r="I350" s="20">
        <v>2336.4</v>
      </c>
    </row>
    <row r="351" spans="1:9" ht="24" x14ac:dyDescent="0.25">
      <c r="A351" s="46"/>
      <c r="B351" s="46"/>
      <c r="C351" s="21"/>
      <c r="D351" s="18" t="s">
        <v>84</v>
      </c>
      <c r="E351" s="17" t="s">
        <v>85</v>
      </c>
      <c r="F351" s="19">
        <v>13</v>
      </c>
      <c r="G351" s="45">
        <v>4672.8</v>
      </c>
      <c r="H351" s="45">
        <v>3687.27</v>
      </c>
      <c r="I351" s="20">
        <v>52862.16</v>
      </c>
    </row>
    <row r="352" spans="1:9" x14ac:dyDescent="0.25">
      <c r="A352" s="46"/>
      <c r="B352" s="46"/>
      <c r="C352" s="21"/>
      <c r="D352" s="18" t="s">
        <v>86</v>
      </c>
      <c r="E352" s="17" t="s">
        <v>87</v>
      </c>
      <c r="F352" s="19">
        <v>29</v>
      </c>
      <c r="G352" s="45">
        <v>2336.4</v>
      </c>
      <c r="H352" s="45">
        <v>2336.4</v>
      </c>
      <c r="I352" s="20">
        <v>67755.600000000006</v>
      </c>
    </row>
    <row r="353" spans="1:9" ht="24" x14ac:dyDescent="0.25">
      <c r="A353" s="46"/>
      <c r="B353" s="46"/>
      <c r="C353" s="21"/>
      <c r="D353" s="18" t="s">
        <v>88</v>
      </c>
      <c r="E353" s="17" t="s">
        <v>89</v>
      </c>
      <c r="F353" s="19">
        <v>26</v>
      </c>
      <c r="G353" s="45">
        <v>2881.56</v>
      </c>
      <c r="H353" s="45">
        <v>2881.56</v>
      </c>
      <c r="I353" s="20">
        <v>74920.56</v>
      </c>
    </row>
    <row r="354" spans="1:9" ht="36" x14ac:dyDescent="0.25">
      <c r="A354" s="46"/>
      <c r="B354" s="46"/>
      <c r="C354" s="21"/>
      <c r="D354" s="18" t="s">
        <v>90</v>
      </c>
      <c r="E354" s="17" t="s">
        <v>91</v>
      </c>
      <c r="F354" s="19">
        <v>102</v>
      </c>
      <c r="G354" s="45">
        <v>5062.2</v>
      </c>
      <c r="H354" s="45">
        <v>4110.62</v>
      </c>
      <c r="I354" s="20">
        <v>454491.69999999995</v>
      </c>
    </row>
    <row r="355" spans="1:9" x14ac:dyDescent="0.25">
      <c r="A355" s="46"/>
      <c r="B355" s="46"/>
      <c r="C355" s="47" t="s">
        <v>348</v>
      </c>
      <c r="D355" s="48"/>
      <c r="E355" s="48"/>
      <c r="F355" s="49">
        <v>1108</v>
      </c>
      <c r="G355" s="50"/>
      <c r="H355" s="50"/>
      <c r="I355" s="51">
        <v>2834762.6800000006</v>
      </c>
    </row>
    <row r="356" spans="1:9" ht="24" x14ac:dyDescent="0.25">
      <c r="A356" s="44">
        <v>22</v>
      </c>
      <c r="B356" s="44">
        <v>430328</v>
      </c>
      <c r="C356" s="17" t="s">
        <v>349</v>
      </c>
      <c r="D356" s="18" t="s">
        <v>28</v>
      </c>
      <c r="E356" s="17" t="s">
        <v>29</v>
      </c>
      <c r="F356" s="19">
        <v>12</v>
      </c>
      <c r="G356" s="45">
        <v>2336.4</v>
      </c>
      <c r="H356" s="45">
        <v>2336.4</v>
      </c>
      <c r="I356" s="20">
        <v>28036.800000000003</v>
      </c>
    </row>
    <row r="357" spans="1:9" x14ac:dyDescent="0.25">
      <c r="A357" s="46"/>
      <c r="B357" s="46"/>
      <c r="C357" s="21"/>
      <c r="D357" s="18" t="s">
        <v>34</v>
      </c>
      <c r="E357" s="17" t="s">
        <v>35</v>
      </c>
      <c r="F357" s="19">
        <v>4</v>
      </c>
      <c r="G357" s="45">
        <v>2336.4</v>
      </c>
      <c r="H357" s="45">
        <v>2336.4</v>
      </c>
      <c r="I357" s="20">
        <v>9345.6</v>
      </c>
    </row>
    <row r="358" spans="1:9" x14ac:dyDescent="0.25">
      <c r="A358" s="46"/>
      <c r="B358" s="46"/>
      <c r="C358" s="21"/>
      <c r="D358" s="18" t="s">
        <v>36</v>
      </c>
      <c r="E358" s="17" t="s">
        <v>37</v>
      </c>
      <c r="F358" s="19">
        <v>5</v>
      </c>
      <c r="G358" s="45">
        <v>2336.4</v>
      </c>
      <c r="H358" s="45">
        <v>2336.4</v>
      </c>
      <c r="I358" s="20">
        <v>11682</v>
      </c>
    </row>
    <row r="359" spans="1:9" x14ac:dyDescent="0.25">
      <c r="A359" s="46"/>
      <c r="B359" s="46"/>
      <c r="C359" s="21"/>
      <c r="D359" s="18" t="s">
        <v>46</v>
      </c>
      <c r="E359" s="17" t="s">
        <v>47</v>
      </c>
      <c r="F359" s="19">
        <v>3</v>
      </c>
      <c r="G359" s="45">
        <v>2336.4</v>
      </c>
      <c r="H359" s="45">
        <v>2336.4</v>
      </c>
      <c r="I359" s="20">
        <v>7009.2000000000007</v>
      </c>
    </row>
    <row r="360" spans="1:9" ht="36" x14ac:dyDescent="0.25">
      <c r="A360" s="46"/>
      <c r="B360" s="46"/>
      <c r="C360" s="21"/>
      <c r="D360" s="18" t="s">
        <v>54</v>
      </c>
      <c r="E360" s="17" t="s">
        <v>55</v>
      </c>
      <c r="F360" s="19">
        <v>6</v>
      </c>
      <c r="G360" s="45">
        <v>4672.8</v>
      </c>
      <c r="H360" s="45">
        <v>3687.27</v>
      </c>
      <c r="I360" s="20">
        <v>22123.62</v>
      </c>
    </row>
    <row r="361" spans="1:9" x14ac:dyDescent="0.25">
      <c r="A361" s="46"/>
      <c r="B361" s="46"/>
      <c r="C361" s="21"/>
      <c r="D361" s="18" t="s">
        <v>56</v>
      </c>
      <c r="E361" s="17" t="s">
        <v>57</v>
      </c>
      <c r="F361" s="19">
        <v>33</v>
      </c>
      <c r="G361" s="45">
        <v>2336.4</v>
      </c>
      <c r="H361" s="45">
        <v>2336.4</v>
      </c>
      <c r="I361" s="20">
        <v>77101.2</v>
      </c>
    </row>
    <row r="362" spans="1:9" x14ac:dyDescent="0.25">
      <c r="A362" s="46"/>
      <c r="B362" s="46"/>
      <c r="C362" s="21"/>
      <c r="D362" s="18" t="s">
        <v>72</v>
      </c>
      <c r="E362" s="17" t="s">
        <v>73</v>
      </c>
      <c r="F362" s="19">
        <v>8</v>
      </c>
      <c r="G362" s="45">
        <v>2336.4</v>
      </c>
      <c r="H362" s="45">
        <v>2336.4</v>
      </c>
      <c r="I362" s="20">
        <v>18691.2</v>
      </c>
    </row>
    <row r="363" spans="1:9" x14ac:dyDescent="0.25">
      <c r="A363" s="46"/>
      <c r="B363" s="46"/>
      <c r="C363" s="21"/>
      <c r="D363" s="18" t="s">
        <v>74</v>
      </c>
      <c r="E363" s="17" t="s">
        <v>75</v>
      </c>
      <c r="F363" s="19">
        <v>15</v>
      </c>
      <c r="G363" s="45">
        <v>2063.8200000000002</v>
      </c>
      <c r="H363" s="45">
        <v>2063.8200000000002</v>
      </c>
      <c r="I363" s="20">
        <v>30957.300000000003</v>
      </c>
    </row>
    <row r="364" spans="1:9" ht="24" x14ac:dyDescent="0.25">
      <c r="A364" s="46"/>
      <c r="B364" s="46"/>
      <c r="C364" s="21"/>
      <c r="D364" s="18" t="s">
        <v>84</v>
      </c>
      <c r="E364" s="17" t="s">
        <v>85</v>
      </c>
      <c r="F364" s="19">
        <v>3</v>
      </c>
      <c r="G364" s="45">
        <v>4672.8</v>
      </c>
      <c r="H364" s="45">
        <v>3687.27</v>
      </c>
      <c r="I364" s="20">
        <v>11061.81</v>
      </c>
    </row>
    <row r="365" spans="1:9" x14ac:dyDescent="0.25">
      <c r="A365" s="46"/>
      <c r="B365" s="46"/>
      <c r="C365" s="21"/>
      <c r="D365" s="18" t="s">
        <v>86</v>
      </c>
      <c r="E365" s="17" t="s">
        <v>87</v>
      </c>
      <c r="F365" s="19">
        <v>2</v>
      </c>
      <c r="G365" s="45">
        <v>2336.4</v>
      </c>
      <c r="H365" s="45">
        <v>2336.4</v>
      </c>
      <c r="I365" s="20">
        <v>4672.8</v>
      </c>
    </row>
    <row r="366" spans="1:9" ht="24" x14ac:dyDescent="0.25">
      <c r="A366" s="46"/>
      <c r="B366" s="46"/>
      <c r="C366" s="21"/>
      <c r="D366" s="18" t="s">
        <v>88</v>
      </c>
      <c r="E366" s="17" t="s">
        <v>89</v>
      </c>
      <c r="F366" s="19">
        <v>2</v>
      </c>
      <c r="G366" s="45">
        <v>2881.56</v>
      </c>
      <c r="H366" s="45">
        <v>2881.56</v>
      </c>
      <c r="I366" s="20">
        <v>5763.12</v>
      </c>
    </row>
    <row r="367" spans="1:9" ht="36" x14ac:dyDescent="0.25">
      <c r="A367" s="46"/>
      <c r="B367" s="46"/>
      <c r="C367" s="21"/>
      <c r="D367" s="18" t="s">
        <v>90</v>
      </c>
      <c r="E367" s="17" t="s">
        <v>91</v>
      </c>
      <c r="F367" s="19">
        <v>6</v>
      </c>
      <c r="G367" s="45">
        <v>5062.2</v>
      </c>
      <c r="H367" s="45">
        <v>4110.62</v>
      </c>
      <c r="I367" s="20">
        <v>25615.3</v>
      </c>
    </row>
    <row r="368" spans="1:9" x14ac:dyDescent="0.25">
      <c r="A368" s="46"/>
      <c r="B368" s="46"/>
      <c r="C368" s="47" t="s">
        <v>350</v>
      </c>
      <c r="D368" s="48"/>
      <c r="E368" s="48"/>
      <c r="F368" s="49">
        <v>99</v>
      </c>
      <c r="G368" s="50"/>
      <c r="H368" s="50"/>
      <c r="I368" s="51">
        <v>252059.94999999995</v>
      </c>
    </row>
    <row r="369" spans="1:9" ht="24" x14ac:dyDescent="0.25">
      <c r="A369" s="44">
        <v>23</v>
      </c>
      <c r="B369" s="44">
        <v>430331</v>
      </c>
      <c r="C369" s="17" t="s">
        <v>351</v>
      </c>
      <c r="D369" s="18" t="s">
        <v>28</v>
      </c>
      <c r="E369" s="17" t="s">
        <v>29</v>
      </c>
      <c r="F369" s="19">
        <v>2</v>
      </c>
      <c r="G369" s="45">
        <v>2290.69</v>
      </c>
      <c r="H369" s="45">
        <v>2290.69</v>
      </c>
      <c r="I369" s="20">
        <v>4581.38</v>
      </c>
    </row>
    <row r="370" spans="1:9" x14ac:dyDescent="0.25">
      <c r="A370" s="46"/>
      <c r="B370" s="46"/>
      <c r="C370" s="21"/>
      <c r="D370" s="18" t="s">
        <v>46</v>
      </c>
      <c r="E370" s="17" t="s">
        <v>47</v>
      </c>
      <c r="F370" s="19">
        <v>20</v>
      </c>
      <c r="G370" s="45">
        <v>2290.69</v>
      </c>
      <c r="H370" s="45">
        <v>2290.69</v>
      </c>
      <c r="I370" s="20">
        <v>45813.8</v>
      </c>
    </row>
    <row r="371" spans="1:9" x14ac:dyDescent="0.25">
      <c r="A371" s="46"/>
      <c r="B371" s="46"/>
      <c r="C371" s="21"/>
      <c r="D371" s="18" t="s">
        <v>52</v>
      </c>
      <c r="E371" s="17" t="s">
        <v>53</v>
      </c>
      <c r="F371" s="19">
        <v>112</v>
      </c>
      <c r="G371" s="45">
        <v>2061.62</v>
      </c>
      <c r="H371" s="45">
        <v>2061.62</v>
      </c>
      <c r="I371" s="20">
        <v>230901.44</v>
      </c>
    </row>
    <row r="372" spans="1:9" x14ac:dyDescent="0.25">
      <c r="A372" s="46"/>
      <c r="B372" s="46"/>
      <c r="C372" s="21"/>
      <c r="D372" s="18" t="s">
        <v>74</v>
      </c>
      <c r="E372" s="17" t="s">
        <v>75</v>
      </c>
      <c r="F372" s="19">
        <v>90</v>
      </c>
      <c r="G372" s="45">
        <v>2023.4400000000003</v>
      </c>
      <c r="H372" s="45">
        <v>2023.4400000000003</v>
      </c>
      <c r="I372" s="20">
        <v>182109.60000000003</v>
      </c>
    </row>
    <row r="373" spans="1:9" x14ac:dyDescent="0.25">
      <c r="A373" s="46"/>
      <c r="B373" s="46"/>
      <c r="C373" s="21"/>
      <c r="D373" s="18" t="s">
        <v>80</v>
      </c>
      <c r="E373" s="17" t="s">
        <v>81</v>
      </c>
      <c r="F373" s="19">
        <v>5</v>
      </c>
      <c r="G373" s="45">
        <v>2290.69</v>
      </c>
      <c r="H373" s="45">
        <v>2290.69</v>
      </c>
      <c r="I373" s="20">
        <v>11453.45</v>
      </c>
    </row>
    <row r="374" spans="1:9" x14ac:dyDescent="0.25">
      <c r="A374" s="46"/>
      <c r="B374" s="46"/>
      <c r="C374" s="21"/>
      <c r="D374" s="18" t="s">
        <v>86</v>
      </c>
      <c r="E374" s="17" t="s">
        <v>87</v>
      </c>
      <c r="F374" s="19">
        <v>4</v>
      </c>
      <c r="G374" s="45">
        <v>2290.69</v>
      </c>
      <c r="H374" s="45">
        <v>2290.69</v>
      </c>
      <c r="I374" s="20">
        <v>9162.76</v>
      </c>
    </row>
    <row r="375" spans="1:9" ht="24" x14ac:dyDescent="0.25">
      <c r="A375" s="46"/>
      <c r="B375" s="46"/>
      <c r="C375" s="21"/>
      <c r="D375" s="18" t="s">
        <v>88</v>
      </c>
      <c r="E375" s="17" t="s">
        <v>89</v>
      </c>
      <c r="F375" s="19">
        <v>9</v>
      </c>
      <c r="G375" s="45">
        <v>2825.18</v>
      </c>
      <c r="H375" s="45">
        <v>2825.18</v>
      </c>
      <c r="I375" s="20">
        <v>25426.62</v>
      </c>
    </row>
    <row r="376" spans="1:9" x14ac:dyDescent="0.25">
      <c r="A376" s="46"/>
      <c r="B376" s="46"/>
      <c r="C376" s="47" t="s">
        <v>352</v>
      </c>
      <c r="D376" s="48"/>
      <c r="E376" s="48"/>
      <c r="F376" s="49">
        <v>242</v>
      </c>
      <c r="G376" s="50"/>
      <c r="H376" s="50"/>
      <c r="I376" s="51">
        <v>509449.05000000005</v>
      </c>
    </row>
    <row r="377" spans="1:9" x14ac:dyDescent="0.25">
      <c r="A377" s="44">
        <v>24</v>
      </c>
      <c r="B377" s="44">
        <v>430333</v>
      </c>
      <c r="C377" s="17" t="s">
        <v>353</v>
      </c>
      <c r="D377" s="18" t="s">
        <v>14</v>
      </c>
      <c r="E377" s="17" t="s">
        <v>15</v>
      </c>
      <c r="F377" s="19">
        <v>2</v>
      </c>
      <c r="G377" s="45">
        <v>2336.4</v>
      </c>
      <c r="H377" s="45">
        <v>2336.4</v>
      </c>
      <c r="I377" s="20">
        <v>4672.8</v>
      </c>
    </row>
    <row r="378" spans="1:9" x14ac:dyDescent="0.25">
      <c r="A378" s="46"/>
      <c r="B378" s="46"/>
      <c r="C378" s="21"/>
      <c r="D378" s="18" t="s">
        <v>16</v>
      </c>
      <c r="E378" s="17" t="s">
        <v>17</v>
      </c>
      <c r="F378" s="19">
        <v>2</v>
      </c>
      <c r="G378" s="45">
        <v>4672.8</v>
      </c>
      <c r="H378" s="45">
        <v>3687.27</v>
      </c>
      <c r="I378" s="20">
        <v>8360.07</v>
      </c>
    </row>
    <row r="379" spans="1:9" x14ac:dyDescent="0.25">
      <c r="A379" s="46"/>
      <c r="B379" s="46"/>
      <c r="C379" s="21"/>
      <c r="D379" s="18" t="s">
        <v>18</v>
      </c>
      <c r="E379" s="17" t="s">
        <v>19</v>
      </c>
      <c r="F379" s="19">
        <v>21</v>
      </c>
      <c r="G379" s="45">
        <v>2336.4</v>
      </c>
      <c r="H379" s="45">
        <v>2336.4</v>
      </c>
      <c r="I379" s="20">
        <v>49064.4</v>
      </c>
    </row>
    <row r="380" spans="1:9" ht="36" x14ac:dyDescent="0.25">
      <c r="A380" s="46"/>
      <c r="B380" s="46"/>
      <c r="C380" s="21"/>
      <c r="D380" s="18" t="s">
        <v>20</v>
      </c>
      <c r="E380" s="17" t="s">
        <v>21</v>
      </c>
      <c r="F380" s="19">
        <v>3</v>
      </c>
      <c r="G380" s="45">
        <v>4672.8</v>
      </c>
      <c r="H380" s="45">
        <v>3687.27</v>
      </c>
      <c r="I380" s="20">
        <v>12047.34</v>
      </c>
    </row>
    <row r="381" spans="1:9" x14ac:dyDescent="0.25">
      <c r="A381" s="46"/>
      <c r="B381" s="46"/>
      <c r="C381" s="21"/>
      <c r="D381" s="18" t="s">
        <v>22</v>
      </c>
      <c r="E381" s="17" t="s">
        <v>23</v>
      </c>
      <c r="F381" s="19">
        <v>7</v>
      </c>
      <c r="G381" s="45">
        <v>2336.4</v>
      </c>
      <c r="H381" s="45">
        <v>2336.4</v>
      </c>
      <c r="I381" s="20">
        <v>16354.800000000001</v>
      </c>
    </row>
    <row r="382" spans="1:9" ht="36" x14ac:dyDescent="0.25">
      <c r="A382" s="46"/>
      <c r="B382" s="46"/>
      <c r="C382" s="21"/>
      <c r="D382" s="18" t="s">
        <v>26</v>
      </c>
      <c r="E382" s="17" t="s">
        <v>27</v>
      </c>
      <c r="F382" s="19">
        <v>1</v>
      </c>
      <c r="G382" s="45">
        <v>4672.8</v>
      </c>
      <c r="H382" s="45">
        <v>3687.27</v>
      </c>
      <c r="I382" s="20">
        <v>3687.27</v>
      </c>
    </row>
    <row r="383" spans="1:9" ht="24" x14ac:dyDescent="0.25">
      <c r="A383" s="46"/>
      <c r="B383" s="46"/>
      <c r="C383" s="21"/>
      <c r="D383" s="18" t="s">
        <v>28</v>
      </c>
      <c r="E383" s="17" t="s">
        <v>29</v>
      </c>
      <c r="F383" s="19">
        <v>985</v>
      </c>
      <c r="G383" s="45">
        <v>2336.4</v>
      </c>
      <c r="H383" s="45">
        <v>2336.4</v>
      </c>
      <c r="I383" s="20">
        <v>2301354</v>
      </c>
    </row>
    <row r="384" spans="1:9" x14ac:dyDescent="0.25">
      <c r="A384" s="46"/>
      <c r="B384" s="46"/>
      <c r="C384" s="21"/>
      <c r="D384" s="18" t="s">
        <v>32</v>
      </c>
      <c r="E384" s="17" t="s">
        <v>33</v>
      </c>
      <c r="F384" s="19">
        <v>27</v>
      </c>
      <c r="G384" s="45">
        <v>2336.4</v>
      </c>
      <c r="H384" s="45">
        <v>2336.4</v>
      </c>
      <c r="I384" s="20">
        <v>63082.8</v>
      </c>
    </row>
    <row r="385" spans="1:9" x14ac:dyDescent="0.25">
      <c r="A385" s="46"/>
      <c r="B385" s="46"/>
      <c r="C385" s="21"/>
      <c r="D385" s="18" t="s">
        <v>34</v>
      </c>
      <c r="E385" s="17" t="s">
        <v>35</v>
      </c>
      <c r="F385" s="19">
        <v>17</v>
      </c>
      <c r="G385" s="45">
        <v>2336.4</v>
      </c>
      <c r="H385" s="45">
        <v>2336.4</v>
      </c>
      <c r="I385" s="20">
        <v>39718.800000000003</v>
      </c>
    </row>
    <row r="386" spans="1:9" x14ac:dyDescent="0.25">
      <c r="A386" s="46"/>
      <c r="B386" s="46"/>
      <c r="C386" s="21"/>
      <c r="D386" s="18" t="s">
        <v>36</v>
      </c>
      <c r="E386" s="17" t="s">
        <v>37</v>
      </c>
      <c r="F386" s="19">
        <v>297</v>
      </c>
      <c r="G386" s="45">
        <v>2336.4</v>
      </c>
      <c r="H386" s="45">
        <v>2336.4</v>
      </c>
      <c r="I386" s="20">
        <v>693910.8</v>
      </c>
    </row>
    <row r="387" spans="1:9" x14ac:dyDescent="0.25">
      <c r="A387" s="46"/>
      <c r="B387" s="46"/>
      <c r="C387" s="21"/>
      <c r="D387" s="18" t="s">
        <v>38</v>
      </c>
      <c r="E387" s="17" t="s">
        <v>39</v>
      </c>
      <c r="F387" s="19">
        <v>9</v>
      </c>
      <c r="G387" s="45">
        <v>2336.4</v>
      </c>
      <c r="H387" s="45">
        <v>2336.4</v>
      </c>
      <c r="I387" s="20">
        <v>21027.600000000002</v>
      </c>
    </row>
    <row r="388" spans="1:9" x14ac:dyDescent="0.25">
      <c r="A388" s="46"/>
      <c r="B388" s="46"/>
      <c r="C388" s="21"/>
      <c r="D388" s="18" t="s">
        <v>42</v>
      </c>
      <c r="E388" s="17" t="s">
        <v>43</v>
      </c>
      <c r="F388" s="19">
        <v>2</v>
      </c>
      <c r="G388" s="45">
        <v>2336.4</v>
      </c>
      <c r="H388" s="45">
        <v>2336.4</v>
      </c>
      <c r="I388" s="20">
        <v>4672.8</v>
      </c>
    </row>
    <row r="389" spans="1:9" ht="24" x14ac:dyDescent="0.25">
      <c r="A389" s="46"/>
      <c r="B389" s="46"/>
      <c r="C389" s="21"/>
      <c r="D389" s="18" t="s">
        <v>44</v>
      </c>
      <c r="E389" s="17" t="s">
        <v>45</v>
      </c>
      <c r="F389" s="19">
        <v>5</v>
      </c>
      <c r="G389" s="45">
        <v>4672.8</v>
      </c>
      <c r="H389" s="45">
        <v>3687.27</v>
      </c>
      <c r="I389" s="20">
        <v>21392.940000000002</v>
      </c>
    </row>
    <row r="390" spans="1:9" x14ac:dyDescent="0.25">
      <c r="A390" s="46"/>
      <c r="B390" s="46"/>
      <c r="C390" s="21"/>
      <c r="D390" s="18" t="s">
        <v>46</v>
      </c>
      <c r="E390" s="17" t="s">
        <v>47</v>
      </c>
      <c r="F390" s="19">
        <v>1710</v>
      </c>
      <c r="G390" s="45">
        <v>2336.4</v>
      </c>
      <c r="H390" s="45">
        <v>2336.4</v>
      </c>
      <c r="I390" s="20">
        <v>3995244</v>
      </c>
    </row>
    <row r="391" spans="1:9" x14ac:dyDescent="0.25">
      <c r="A391" s="46"/>
      <c r="B391" s="46"/>
      <c r="C391" s="21"/>
      <c r="D391" s="18" t="s">
        <v>48</v>
      </c>
      <c r="E391" s="17" t="s">
        <v>49</v>
      </c>
      <c r="F391" s="19">
        <v>15</v>
      </c>
      <c r="G391" s="45">
        <v>2336.4</v>
      </c>
      <c r="H391" s="45">
        <v>2336.4</v>
      </c>
      <c r="I391" s="20">
        <v>35046</v>
      </c>
    </row>
    <row r="392" spans="1:9" ht="24" x14ac:dyDescent="0.25">
      <c r="A392" s="46"/>
      <c r="B392" s="46"/>
      <c r="C392" s="21"/>
      <c r="D392" s="18" t="s">
        <v>50</v>
      </c>
      <c r="E392" s="17" t="s">
        <v>51</v>
      </c>
      <c r="F392" s="19">
        <v>29</v>
      </c>
      <c r="G392" s="45">
        <v>4672.8</v>
      </c>
      <c r="H392" s="45">
        <v>3687.27</v>
      </c>
      <c r="I392" s="20">
        <v>123684.84</v>
      </c>
    </row>
    <row r="393" spans="1:9" x14ac:dyDescent="0.25">
      <c r="A393" s="46"/>
      <c r="B393" s="46"/>
      <c r="C393" s="21"/>
      <c r="D393" s="18" t="s">
        <v>52</v>
      </c>
      <c r="E393" s="17" t="s">
        <v>53</v>
      </c>
      <c r="F393" s="19">
        <v>3894</v>
      </c>
      <c r="G393" s="45">
        <v>2102.7600000000002</v>
      </c>
      <c r="H393" s="45">
        <v>2102.7600000000002</v>
      </c>
      <c r="I393" s="20">
        <v>8188147.4400000004</v>
      </c>
    </row>
    <row r="394" spans="1:9" ht="36" x14ac:dyDescent="0.25">
      <c r="A394" s="46"/>
      <c r="B394" s="46"/>
      <c r="C394" s="21"/>
      <c r="D394" s="18" t="s">
        <v>54</v>
      </c>
      <c r="E394" s="17" t="s">
        <v>55</v>
      </c>
      <c r="F394" s="19">
        <v>483</v>
      </c>
      <c r="G394" s="45">
        <v>4672.8</v>
      </c>
      <c r="H394" s="45">
        <v>3687.27</v>
      </c>
      <c r="I394" s="20">
        <v>2058870.87</v>
      </c>
    </row>
    <row r="395" spans="1:9" x14ac:dyDescent="0.25">
      <c r="A395" s="46"/>
      <c r="B395" s="46"/>
      <c r="C395" s="21"/>
      <c r="D395" s="18" t="s">
        <v>58</v>
      </c>
      <c r="E395" s="17" t="s">
        <v>59</v>
      </c>
      <c r="F395" s="19">
        <v>14</v>
      </c>
      <c r="G395" s="45">
        <v>2336.4</v>
      </c>
      <c r="H395" s="45">
        <v>2336.4</v>
      </c>
      <c r="I395" s="20">
        <v>32709.600000000002</v>
      </c>
    </row>
    <row r="396" spans="1:9" ht="24" x14ac:dyDescent="0.25">
      <c r="A396" s="46"/>
      <c r="B396" s="46"/>
      <c r="C396" s="21"/>
      <c r="D396" s="18" t="s">
        <v>60</v>
      </c>
      <c r="E396" s="17" t="s">
        <v>61</v>
      </c>
      <c r="F396" s="19">
        <v>7</v>
      </c>
      <c r="G396" s="45">
        <v>2336.4</v>
      </c>
      <c r="H396" s="45">
        <v>2336.4</v>
      </c>
      <c r="I396" s="20">
        <v>16354.800000000001</v>
      </c>
    </row>
    <row r="397" spans="1:9" ht="24" x14ac:dyDescent="0.25">
      <c r="A397" s="46"/>
      <c r="B397" s="46"/>
      <c r="C397" s="21"/>
      <c r="D397" s="18" t="s">
        <v>66</v>
      </c>
      <c r="E397" s="17" t="s">
        <v>67</v>
      </c>
      <c r="F397" s="19">
        <v>79</v>
      </c>
      <c r="G397" s="45">
        <v>4439.16</v>
      </c>
      <c r="H397" s="45">
        <v>3475.59</v>
      </c>
      <c r="I397" s="20">
        <v>316968.69</v>
      </c>
    </row>
    <row r="398" spans="1:9" ht="24" x14ac:dyDescent="0.25">
      <c r="A398" s="46"/>
      <c r="B398" s="46"/>
      <c r="C398" s="21"/>
      <c r="D398" s="18" t="s">
        <v>70</v>
      </c>
      <c r="E398" s="17" t="s">
        <v>71</v>
      </c>
      <c r="F398" s="19">
        <v>60</v>
      </c>
      <c r="G398" s="45">
        <v>4672.8</v>
      </c>
      <c r="H398" s="45">
        <v>3687.27</v>
      </c>
      <c r="I398" s="20">
        <v>260657.4</v>
      </c>
    </row>
    <row r="399" spans="1:9" x14ac:dyDescent="0.25">
      <c r="A399" s="46"/>
      <c r="B399" s="46"/>
      <c r="C399" s="21"/>
      <c r="D399" s="18" t="s">
        <v>74</v>
      </c>
      <c r="E399" s="17" t="s">
        <v>75</v>
      </c>
      <c r="F399" s="19">
        <v>1805</v>
      </c>
      <c r="G399" s="45">
        <v>2063.8200000000002</v>
      </c>
      <c r="H399" s="45">
        <v>2063.8200000000002</v>
      </c>
      <c r="I399" s="20">
        <v>3725195.1</v>
      </c>
    </row>
    <row r="400" spans="1:9" ht="24" x14ac:dyDescent="0.25">
      <c r="A400" s="46"/>
      <c r="B400" s="46"/>
      <c r="C400" s="21"/>
      <c r="D400" s="18" t="s">
        <v>76</v>
      </c>
      <c r="E400" s="17" t="s">
        <v>77</v>
      </c>
      <c r="F400" s="19">
        <v>22</v>
      </c>
      <c r="G400" s="45">
        <v>4672.8</v>
      </c>
      <c r="H400" s="45">
        <v>3687.27</v>
      </c>
      <c r="I400" s="20">
        <v>92946.3</v>
      </c>
    </row>
    <row r="401" spans="1:9" ht="24" x14ac:dyDescent="0.25">
      <c r="A401" s="46"/>
      <c r="B401" s="46"/>
      <c r="C401" s="21"/>
      <c r="D401" s="18" t="s">
        <v>78</v>
      </c>
      <c r="E401" s="17" t="s">
        <v>79</v>
      </c>
      <c r="F401" s="19">
        <v>9</v>
      </c>
      <c r="G401" s="45">
        <v>4672.8</v>
      </c>
      <c r="H401" s="45">
        <v>3687.27</v>
      </c>
      <c r="I401" s="20">
        <v>37127.550000000003</v>
      </c>
    </row>
    <row r="402" spans="1:9" x14ac:dyDescent="0.25">
      <c r="A402" s="46"/>
      <c r="B402" s="46"/>
      <c r="C402" s="21"/>
      <c r="D402" s="18" t="s">
        <v>80</v>
      </c>
      <c r="E402" s="17" t="s">
        <v>81</v>
      </c>
      <c r="F402" s="19">
        <v>126</v>
      </c>
      <c r="G402" s="45">
        <v>2336.4</v>
      </c>
      <c r="H402" s="45">
        <v>2336.4</v>
      </c>
      <c r="I402" s="20">
        <v>294386.40000000002</v>
      </c>
    </row>
    <row r="403" spans="1:9" x14ac:dyDescent="0.25">
      <c r="A403" s="46"/>
      <c r="B403" s="46"/>
      <c r="C403" s="21"/>
      <c r="D403" s="18" t="s">
        <v>82</v>
      </c>
      <c r="E403" s="17" t="s">
        <v>83</v>
      </c>
      <c r="F403" s="19">
        <v>6</v>
      </c>
      <c r="G403" s="45">
        <v>2336.4</v>
      </c>
      <c r="H403" s="45">
        <v>2336.4</v>
      </c>
      <c r="I403" s="20">
        <v>14018.400000000001</v>
      </c>
    </row>
    <row r="404" spans="1:9" ht="24" x14ac:dyDescent="0.25">
      <c r="A404" s="46"/>
      <c r="B404" s="46"/>
      <c r="C404" s="21"/>
      <c r="D404" s="18" t="s">
        <v>84</v>
      </c>
      <c r="E404" s="17" t="s">
        <v>85</v>
      </c>
      <c r="F404" s="19">
        <v>20</v>
      </c>
      <c r="G404" s="45">
        <v>4672.8</v>
      </c>
      <c r="H404" s="45">
        <v>3687.27</v>
      </c>
      <c r="I404" s="20">
        <v>83600.7</v>
      </c>
    </row>
    <row r="405" spans="1:9" ht="24" x14ac:dyDescent="0.25">
      <c r="A405" s="46"/>
      <c r="B405" s="46"/>
      <c r="C405" s="21"/>
      <c r="D405" s="18" t="s">
        <v>88</v>
      </c>
      <c r="E405" s="17" t="s">
        <v>89</v>
      </c>
      <c r="F405" s="19">
        <v>38</v>
      </c>
      <c r="G405" s="45">
        <v>2881.56</v>
      </c>
      <c r="H405" s="45">
        <v>2881.56</v>
      </c>
      <c r="I405" s="20">
        <v>109499.28</v>
      </c>
    </row>
    <row r="406" spans="1:9" ht="36" x14ac:dyDescent="0.25">
      <c r="A406" s="46"/>
      <c r="B406" s="46"/>
      <c r="C406" s="21"/>
      <c r="D406" s="18" t="s">
        <v>90</v>
      </c>
      <c r="E406" s="17" t="s">
        <v>91</v>
      </c>
      <c r="F406" s="19">
        <v>474</v>
      </c>
      <c r="G406" s="45">
        <v>5062.2</v>
      </c>
      <c r="H406" s="45">
        <v>4110.62</v>
      </c>
      <c r="I406" s="20">
        <v>2212021.54</v>
      </c>
    </row>
    <row r="407" spans="1:9" ht="24" x14ac:dyDescent="0.25">
      <c r="A407" s="46"/>
      <c r="B407" s="46"/>
      <c r="C407" s="21"/>
      <c r="D407" s="18" t="s">
        <v>92</v>
      </c>
      <c r="E407" s="17" t="s">
        <v>93</v>
      </c>
      <c r="F407" s="19">
        <v>40</v>
      </c>
      <c r="G407" s="45">
        <v>5062.2</v>
      </c>
      <c r="H407" s="45">
        <v>4110.62</v>
      </c>
      <c r="I407" s="20">
        <v>184407.97999999998</v>
      </c>
    </row>
    <row r="408" spans="1:9" ht="36" x14ac:dyDescent="0.25">
      <c r="A408" s="46"/>
      <c r="B408" s="46"/>
      <c r="C408" s="21"/>
      <c r="D408" s="18" t="s">
        <v>94</v>
      </c>
      <c r="E408" s="17" t="s">
        <v>95</v>
      </c>
      <c r="F408" s="19">
        <v>340</v>
      </c>
      <c r="G408" s="45">
        <v>5062.2</v>
      </c>
      <c r="H408" s="45">
        <v>4110.62</v>
      </c>
      <c r="I408" s="20">
        <v>1586023.6400000001</v>
      </c>
    </row>
    <row r="409" spans="1:9" x14ac:dyDescent="0.25">
      <c r="A409" s="46"/>
      <c r="B409" s="46"/>
      <c r="C409" s="21"/>
      <c r="D409" s="18" t="s">
        <v>96</v>
      </c>
      <c r="E409" s="17" t="s">
        <v>97</v>
      </c>
      <c r="F409" s="19">
        <v>21</v>
      </c>
      <c r="G409" s="45">
        <v>2336.4</v>
      </c>
      <c r="H409" s="45">
        <v>2336.4</v>
      </c>
      <c r="I409" s="20">
        <v>49064.4</v>
      </c>
    </row>
    <row r="410" spans="1:9" ht="24" x14ac:dyDescent="0.25">
      <c r="A410" s="46"/>
      <c r="B410" s="46"/>
      <c r="C410" s="21"/>
      <c r="D410" s="18" t="s">
        <v>98</v>
      </c>
      <c r="E410" s="17" t="s">
        <v>99</v>
      </c>
      <c r="F410" s="19">
        <v>336</v>
      </c>
      <c r="G410" s="45">
        <v>4672.8</v>
      </c>
      <c r="H410" s="45">
        <v>3687.27</v>
      </c>
      <c r="I410" s="20">
        <v>1415332.59</v>
      </c>
    </row>
    <row r="411" spans="1:9" x14ac:dyDescent="0.25">
      <c r="A411" s="46"/>
      <c r="B411" s="46"/>
      <c r="C411" s="47" t="s">
        <v>354</v>
      </c>
      <c r="D411" s="48"/>
      <c r="E411" s="48"/>
      <c r="F411" s="49">
        <v>10906</v>
      </c>
      <c r="G411" s="50"/>
      <c r="H411" s="50"/>
      <c r="I411" s="51">
        <v>28070653.940000001</v>
      </c>
    </row>
    <row r="412" spans="1:9" x14ac:dyDescent="0.25">
      <c r="A412" s="44">
        <v>25</v>
      </c>
      <c r="B412" s="44">
        <v>430334</v>
      </c>
      <c r="C412" s="17" t="s">
        <v>355</v>
      </c>
      <c r="D412" s="18" t="s">
        <v>22</v>
      </c>
      <c r="E412" s="17" t="s">
        <v>23</v>
      </c>
      <c r="F412" s="19">
        <v>56</v>
      </c>
      <c r="G412" s="45">
        <v>2336.4</v>
      </c>
      <c r="H412" s="45">
        <v>2336.4</v>
      </c>
      <c r="I412" s="20">
        <v>130838.40000000001</v>
      </c>
    </row>
    <row r="413" spans="1:9" x14ac:dyDescent="0.25">
      <c r="A413" s="46"/>
      <c r="B413" s="46"/>
      <c r="C413" s="21"/>
      <c r="D413" s="18" t="s">
        <v>24</v>
      </c>
      <c r="E413" s="17" t="s">
        <v>25</v>
      </c>
      <c r="F413" s="19">
        <v>152</v>
      </c>
      <c r="G413" s="45">
        <v>2336.4</v>
      </c>
      <c r="H413" s="45">
        <v>2336.4</v>
      </c>
      <c r="I413" s="20">
        <v>355132.8</v>
      </c>
    </row>
    <row r="414" spans="1:9" ht="24" x14ac:dyDescent="0.25">
      <c r="A414" s="46"/>
      <c r="B414" s="46"/>
      <c r="C414" s="21"/>
      <c r="D414" s="18" t="s">
        <v>28</v>
      </c>
      <c r="E414" s="17" t="s">
        <v>29</v>
      </c>
      <c r="F414" s="19">
        <v>23</v>
      </c>
      <c r="G414" s="45">
        <v>2336.4</v>
      </c>
      <c r="H414" s="45">
        <v>2336.4</v>
      </c>
      <c r="I414" s="20">
        <v>53737.200000000004</v>
      </c>
    </row>
    <row r="415" spans="1:9" x14ac:dyDescent="0.25">
      <c r="A415" s="46"/>
      <c r="B415" s="46"/>
      <c r="C415" s="21"/>
      <c r="D415" s="18" t="s">
        <v>36</v>
      </c>
      <c r="E415" s="17" t="s">
        <v>37</v>
      </c>
      <c r="F415" s="19">
        <v>10</v>
      </c>
      <c r="G415" s="45">
        <v>2336.4</v>
      </c>
      <c r="H415" s="45">
        <v>2336.4</v>
      </c>
      <c r="I415" s="20">
        <v>23364</v>
      </c>
    </row>
    <row r="416" spans="1:9" x14ac:dyDescent="0.25">
      <c r="A416" s="46"/>
      <c r="B416" s="46"/>
      <c r="C416" s="21"/>
      <c r="D416" s="18" t="s">
        <v>38</v>
      </c>
      <c r="E416" s="17" t="s">
        <v>39</v>
      </c>
      <c r="F416" s="19">
        <v>10</v>
      </c>
      <c r="G416" s="45">
        <v>2336.4</v>
      </c>
      <c r="H416" s="45">
        <v>2336.4</v>
      </c>
      <c r="I416" s="20">
        <v>23364</v>
      </c>
    </row>
    <row r="417" spans="1:9" x14ac:dyDescent="0.25">
      <c r="A417" s="46"/>
      <c r="B417" s="46"/>
      <c r="C417" s="21"/>
      <c r="D417" s="18" t="s">
        <v>46</v>
      </c>
      <c r="E417" s="17" t="s">
        <v>47</v>
      </c>
      <c r="F417" s="19">
        <v>94</v>
      </c>
      <c r="G417" s="45">
        <v>2336.4</v>
      </c>
      <c r="H417" s="45">
        <v>2336.4</v>
      </c>
      <c r="I417" s="20">
        <v>219621.6</v>
      </c>
    </row>
    <row r="418" spans="1:9" x14ac:dyDescent="0.25">
      <c r="A418" s="46"/>
      <c r="B418" s="46"/>
      <c r="C418" s="21"/>
      <c r="D418" s="18" t="s">
        <v>52</v>
      </c>
      <c r="E418" s="17" t="s">
        <v>53</v>
      </c>
      <c r="F418" s="19">
        <v>366</v>
      </c>
      <c r="G418" s="45">
        <v>2102.7600000000002</v>
      </c>
      <c r="H418" s="45">
        <v>2102.7600000000002</v>
      </c>
      <c r="I418" s="20">
        <v>769610.16</v>
      </c>
    </row>
    <row r="419" spans="1:9" ht="36" x14ac:dyDescent="0.25">
      <c r="A419" s="46"/>
      <c r="B419" s="46"/>
      <c r="C419" s="21"/>
      <c r="D419" s="18" t="s">
        <v>54</v>
      </c>
      <c r="E419" s="17" t="s">
        <v>55</v>
      </c>
      <c r="F419" s="19">
        <v>5</v>
      </c>
      <c r="G419" s="45">
        <v>4672.8</v>
      </c>
      <c r="H419" s="45">
        <v>3687.27</v>
      </c>
      <c r="I419" s="20">
        <v>19421.88</v>
      </c>
    </row>
    <row r="420" spans="1:9" x14ac:dyDescent="0.25">
      <c r="A420" s="46"/>
      <c r="B420" s="46"/>
      <c r="C420" s="21"/>
      <c r="D420" s="18" t="s">
        <v>74</v>
      </c>
      <c r="E420" s="17" t="s">
        <v>75</v>
      </c>
      <c r="F420" s="19">
        <v>618</v>
      </c>
      <c r="G420" s="45">
        <v>2063.8200000000002</v>
      </c>
      <c r="H420" s="45">
        <v>2063.8200000000002</v>
      </c>
      <c r="I420" s="20">
        <v>1275440.76</v>
      </c>
    </row>
    <row r="421" spans="1:9" ht="24" x14ac:dyDescent="0.25">
      <c r="A421" s="46"/>
      <c r="B421" s="46"/>
      <c r="C421" s="21"/>
      <c r="D421" s="18" t="s">
        <v>76</v>
      </c>
      <c r="E421" s="17" t="s">
        <v>77</v>
      </c>
      <c r="F421" s="19">
        <v>12</v>
      </c>
      <c r="G421" s="45">
        <v>4672.8</v>
      </c>
      <c r="H421" s="45">
        <v>3687.27</v>
      </c>
      <c r="I421" s="20">
        <v>49174.89</v>
      </c>
    </row>
    <row r="422" spans="1:9" x14ac:dyDescent="0.25">
      <c r="A422" s="46"/>
      <c r="B422" s="46"/>
      <c r="C422" s="21"/>
      <c r="D422" s="18" t="s">
        <v>80</v>
      </c>
      <c r="E422" s="17" t="s">
        <v>81</v>
      </c>
      <c r="F422" s="19">
        <v>83</v>
      </c>
      <c r="G422" s="45">
        <v>2336.4</v>
      </c>
      <c r="H422" s="45">
        <v>2336.4</v>
      </c>
      <c r="I422" s="20">
        <v>193921.2</v>
      </c>
    </row>
    <row r="423" spans="1:9" x14ac:dyDescent="0.25">
      <c r="A423" s="46"/>
      <c r="B423" s="46"/>
      <c r="C423" s="21"/>
      <c r="D423" s="18" t="s">
        <v>86</v>
      </c>
      <c r="E423" s="17" t="s">
        <v>87</v>
      </c>
      <c r="F423" s="19">
        <v>7</v>
      </c>
      <c r="G423" s="45">
        <v>2336.4</v>
      </c>
      <c r="H423" s="45">
        <v>2336.4</v>
      </c>
      <c r="I423" s="20">
        <v>16354.800000000001</v>
      </c>
    </row>
    <row r="424" spans="1:9" ht="24" x14ac:dyDescent="0.25">
      <c r="A424" s="46"/>
      <c r="B424" s="46"/>
      <c r="C424" s="21"/>
      <c r="D424" s="18" t="s">
        <v>88</v>
      </c>
      <c r="E424" s="17" t="s">
        <v>89</v>
      </c>
      <c r="F424" s="19">
        <v>12</v>
      </c>
      <c r="G424" s="45">
        <v>2881.56</v>
      </c>
      <c r="H424" s="45">
        <v>2881.56</v>
      </c>
      <c r="I424" s="20">
        <v>34578.720000000001</v>
      </c>
    </row>
    <row r="425" spans="1:9" ht="36" x14ac:dyDescent="0.25">
      <c r="A425" s="46"/>
      <c r="B425" s="46"/>
      <c r="C425" s="21"/>
      <c r="D425" s="18" t="s">
        <v>90</v>
      </c>
      <c r="E425" s="17" t="s">
        <v>91</v>
      </c>
      <c r="F425" s="19">
        <v>17</v>
      </c>
      <c r="G425" s="45">
        <v>5062.2</v>
      </c>
      <c r="H425" s="45">
        <v>4110.62</v>
      </c>
      <c r="I425" s="20">
        <v>80347.92</v>
      </c>
    </row>
    <row r="426" spans="1:9" ht="24" x14ac:dyDescent="0.25">
      <c r="A426" s="46"/>
      <c r="B426" s="46"/>
      <c r="C426" s="21"/>
      <c r="D426" s="18" t="s">
        <v>92</v>
      </c>
      <c r="E426" s="17" t="s">
        <v>93</v>
      </c>
      <c r="F426" s="19">
        <v>15</v>
      </c>
      <c r="G426" s="45">
        <v>5062.2</v>
      </c>
      <c r="H426" s="45">
        <v>4110.62</v>
      </c>
      <c r="I426" s="20">
        <v>64514.04</v>
      </c>
    </row>
    <row r="427" spans="1:9" ht="24" x14ac:dyDescent="0.25">
      <c r="A427" s="46"/>
      <c r="B427" s="46"/>
      <c r="C427" s="21"/>
      <c r="D427" s="18" t="s">
        <v>98</v>
      </c>
      <c r="E427" s="17" t="s">
        <v>99</v>
      </c>
      <c r="F427" s="19">
        <v>9</v>
      </c>
      <c r="G427" s="45">
        <v>4672.8</v>
      </c>
      <c r="H427" s="45">
        <v>3687.27</v>
      </c>
      <c r="I427" s="20">
        <v>37127.550000000003</v>
      </c>
    </row>
    <row r="428" spans="1:9" x14ac:dyDescent="0.25">
      <c r="A428" s="46"/>
      <c r="B428" s="46"/>
      <c r="C428" s="47" t="s">
        <v>356</v>
      </c>
      <c r="D428" s="48"/>
      <c r="E428" s="48"/>
      <c r="F428" s="49">
        <v>1489</v>
      </c>
      <c r="G428" s="50"/>
      <c r="H428" s="50"/>
      <c r="I428" s="51">
        <v>3346549.92</v>
      </c>
    </row>
    <row r="429" spans="1:9" x14ac:dyDescent="0.25">
      <c r="A429" s="44">
        <v>26</v>
      </c>
      <c r="B429" s="44">
        <v>430336</v>
      </c>
      <c r="C429" s="17" t="s">
        <v>357</v>
      </c>
      <c r="D429" s="18" t="s">
        <v>18</v>
      </c>
      <c r="E429" s="17" t="s">
        <v>19</v>
      </c>
      <c r="F429" s="19">
        <v>1</v>
      </c>
      <c r="G429" s="45">
        <v>2336.4</v>
      </c>
      <c r="H429" s="45">
        <v>2336.4</v>
      </c>
      <c r="I429" s="20">
        <v>2336.4</v>
      </c>
    </row>
    <row r="430" spans="1:9" ht="36" x14ac:dyDescent="0.25">
      <c r="A430" s="46"/>
      <c r="B430" s="46"/>
      <c r="C430" s="21"/>
      <c r="D430" s="18" t="s">
        <v>20</v>
      </c>
      <c r="E430" s="17" t="s">
        <v>21</v>
      </c>
      <c r="F430" s="19">
        <v>7</v>
      </c>
      <c r="G430" s="45">
        <v>4672.8</v>
      </c>
      <c r="H430" s="45">
        <v>3687.27</v>
      </c>
      <c r="I430" s="20">
        <v>27781.949999999997</v>
      </c>
    </row>
    <row r="431" spans="1:9" x14ac:dyDescent="0.25">
      <c r="A431" s="46"/>
      <c r="B431" s="46"/>
      <c r="C431" s="21"/>
      <c r="D431" s="18" t="s">
        <v>24</v>
      </c>
      <c r="E431" s="17" t="s">
        <v>25</v>
      </c>
      <c r="F431" s="19">
        <v>2</v>
      </c>
      <c r="G431" s="45">
        <v>2336.4</v>
      </c>
      <c r="H431" s="45">
        <v>2336.4</v>
      </c>
      <c r="I431" s="20">
        <v>4672.8</v>
      </c>
    </row>
    <row r="432" spans="1:9" ht="24" x14ac:dyDescent="0.25">
      <c r="A432" s="46"/>
      <c r="B432" s="46"/>
      <c r="C432" s="21"/>
      <c r="D432" s="18" t="s">
        <v>28</v>
      </c>
      <c r="E432" s="17" t="s">
        <v>29</v>
      </c>
      <c r="F432" s="19">
        <v>15</v>
      </c>
      <c r="G432" s="45">
        <v>2336.4</v>
      </c>
      <c r="H432" s="45">
        <v>2336.4</v>
      </c>
      <c r="I432" s="20">
        <v>35046</v>
      </c>
    </row>
    <row r="433" spans="1:9" x14ac:dyDescent="0.25">
      <c r="A433" s="46"/>
      <c r="B433" s="46"/>
      <c r="C433" s="21"/>
      <c r="D433" s="18" t="s">
        <v>34</v>
      </c>
      <c r="E433" s="17" t="s">
        <v>35</v>
      </c>
      <c r="F433" s="19">
        <v>18</v>
      </c>
      <c r="G433" s="45">
        <v>2336.4</v>
      </c>
      <c r="H433" s="45">
        <v>2336.4</v>
      </c>
      <c r="I433" s="20">
        <v>42055.200000000004</v>
      </c>
    </row>
    <row r="434" spans="1:9" x14ac:dyDescent="0.25">
      <c r="A434" s="46"/>
      <c r="B434" s="46"/>
      <c r="C434" s="21"/>
      <c r="D434" s="18" t="s">
        <v>36</v>
      </c>
      <c r="E434" s="17" t="s">
        <v>37</v>
      </c>
      <c r="F434" s="19">
        <v>3</v>
      </c>
      <c r="G434" s="45">
        <v>2336.4</v>
      </c>
      <c r="H434" s="45">
        <v>2336.4</v>
      </c>
      <c r="I434" s="20">
        <v>7009.2000000000007</v>
      </c>
    </row>
    <row r="435" spans="1:9" x14ac:dyDescent="0.25">
      <c r="A435" s="46"/>
      <c r="B435" s="46"/>
      <c r="C435" s="21"/>
      <c r="D435" s="18" t="s">
        <v>46</v>
      </c>
      <c r="E435" s="17" t="s">
        <v>47</v>
      </c>
      <c r="F435" s="19">
        <v>14</v>
      </c>
      <c r="G435" s="45">
        <v>2336.4</v>
      </c>
      <c r="H435" s="45">
        <v>2336.4</v>
      </c>
      <c r="I435" s="20">
        <v>32709.600000000002</v>
      </c>
    </row>
    <row r="436" spans="1:9" x14ac:dyDescent="0.25">
      <c r="A436" s="46"/>
      <c r="B436" s="46"/>
      <c r="C436" s="21"/>
      <c r="D436" s="18" t="s">
        <v>48</v>
      </c>
      <c r="E436" s="17" t="s">
        <v>49</v>
      </c>
      <c r="F436" s="19">
        <v>12</v>
      </c>
      <c r="G436" s="45">
        <v>2336.4</v>
      </c>
      <c r="H436" s="45">
        <v>2336.4</v>
      </c>
      <c r="I436" s="20">
        <v>28036.800000000003</v>
      </c>
    </row>
    <row r="437" spans="1:9" ht="24" x14ac:dyDescent="0.25">
      <c r="A437" s="46"/>
      <c r="B437" s="46"/>
      <c r="C437" s="21"/>
      <c r="D437" s="18" t="s">
        <v>50</v>
      </c>
      <c r="E437" s="17" t="s">
        <v>51</v>
      </c>
      <c r="F437" s="19">
        <v>1</v>
      </c>
      <c r="G437" s="45">
        <v>4672.8</v>
      </c>
      <c r="H437" s="45">
        <v>3687.27</v>
      </c>
      <c r="I437" s="20">
        <v>3687.27</v>
      </c>
    </row>
    <row r="438" spans="1:9" x14ac:dyDescent="0.25">
      <c r="A438" s="46"/>
      <c r="B438" s="46"/>
      <c r="C438" s="21"/>
      <c r="D438" s="18" t="s">
        <v>52</v>
      </c>
      <c r="E438" s="17" t="s">
        <v>53</v>
      </c>
      <c r="F438" s="19">
        <v>86</v>
      </c>
      <c r="G438" s="45">
        <v>2102.7600000000002</v>
      </c>
      <c r="H438" s="45">
        <v>2102.7600000000002</v>
      </c>
      <c r="I438" s="20">
        <v>180837.36000000002</v>
      </c>
    </row>
    <row r="439" spans="1:9" ht="36" x14ac:dyDescent="0.25">
      <c r="A439" s="46"/>
      <c r="B439" s="46"/>
      <c r="C439" s="21"/>
      <c r="D439" s="18" t="s">
        <v>54</v>
      </c>
      <c r="E439" s="17" t="s">
        <v>55</v>
      </c>
      <c r="F439" s="19">
        <v>342</v>
      </c>
      <c r="G439" s="45">
        <v>4672.8</v>
      </c>
      <c r="H439" s="45">
        <v>3687.27</v>
      </c>
      <c r="I439" s="20">
        <v>1506443.31</v>
      </c>
    </row>
    <row r="440" spans="1:9" ht="24" x14ac:dyDescent="0.25">
      <c r="A440" s="46"/>
      <c r="B440" s="46"/>
      <c r="C440" s="21"/>
      <c r="D440" s="18" t="s">
        <v>64</v>
      </c>
      <c r="E440" s="17" t="s">
        <v>65</v>
      </c>
      <c r="F440" s="19">
        <v>93</v>
      </c>
      <c r="G440" s="45">
        <v>2336.4</v>
      </c>
      <c r="H440" s="45">
        <v>2336.4</v>
      </c>
      <c r="I440" s="20">
        <v>217285.2</v>
      </c>
    </row>
    <row r="441" spans="1:9" ht="24" x14ac:dyDescent="0.25">
      <c r="A441" s="46"/>
      <c r="B441" s="46"/>
      <c r="C441" s="21"/>
      <c r="D441" s="18" t="s">
        <v>66</v>
      </c>
      <c r="E441" s="17" t="s">
        <v>67</v>
      </c>
      <c r="F441" s="19">
        <v>6</v>
      </c>
      <c r="G441" s="45">
        <v>4439.16</v>
      </c>
      <c r="H441" s="45">
        <v>3475.59</v>
      </c>
      <c r="I441" s="20">
        <v>22780.68</v>
      </c>
    </row>
    <row r="442" spans="1:9" x14ac:dyDescent="0.25">
      <c r="A442" s="46"/>
      <c r="B442" s="46"/>
      <c r="C442" s="21"/>
      <c r="D442" s="18" t="s">
        <v>68</v>
      </c>
      <c r="E442" s="17" t="s">
        <v>69</v>
      </c>
      <c r="F442" s="19">
        <v>120</v>
      </c>
      <c r="G442" s="45">
        <v>2336.4</v>
      </c>
      <c r="H442" s="45">
        <v>2336.4</v>
      </c>
      <c r="I442" s="20">
        <v>280368</v>
      </c>
    </row>
    <row r="443" spans="1:9" x14ac:dyDescent="0.25">
      <c r="A443" s="46"/>
      <c r="B443" s="46"/>
      <c r="C443" s="21"/>
      <c r="D443" s="18" t="s">
        <v>74</v>
      </c>
      <c r="E443" s="17" t="s">
        <v>75</v>
      </c>
      <c r="F443" s="19">
        <v>6</v>
      </c>
      <c r="G443" s="45">
        <v>2063.8200000000002</v>
      </c>
      <c r="H443" s="45">
        <v>2063.8200000000002</v>
      </c>
      <c r="I443" s="20">
        <v>12382.920000000002</v>
      </c>
    </row>
    <row r="444" spans="1:9" ht="24" x14ac:dyDescent="0.25">
      <c r="A444" s="46"/>
      <c r="B444" s="46"/>
      <c r="C444" s="21"/>
      <c r="D444" s="18" t="s">
        <v>76</v>
      </c>
      <c r="E444" s="17" t="s">
        <v>77</v>
      </c>
      <c r="F444" s="19">
        <v>8</v>
      </c>
      <c r="G444" s="45">
        <v>4672.8</v>
      </c>
      <c r="H444" s="45">
        <v>3687.27</v>
      </c>
      <c r="I444" s="20">
        <v>32454.75</v>
      </c>
    </row>
    <row r="445" spans="1:9" x14ac:dyDescent="0.25">
      <c r="A445" s="46"/>
      <c r="B445" s="46"/>
      <c r="C445" s="21"/>
      <c r="D445" s="18" t="s">
        <v>80</v>
      </c>
      <c r="E445" s="17" t="s">
        <v>81</v>
      </c>
      <c r="F445" s="19">
        <v>1</v>
      </c>
      <c r="G445" s="45">
        <v>2336.4</v>
      </c>
      <c r="H445" s="45">
        <v>2336.4</v>
      </c>
      <c r="I445" s="20">
        <v>2336.4</v>
      </c>
    </row>
    <row r="446" spans="1:9" ht="24" x14ac:dyDescent="0.25">
      <c r="A446" s="46"/>
      <c r="B446" s="46"/>
      <c r="C446" s="21"/>
      <c r="D446" s="18" t="s">
        <v>88</v>
      </c>
      <c r="E446" s="17" t="s">
        <v>89</v>
      </c>
      <c r="F446" s="19">
        <v>333</v>
      </c>
      <c r="G446" s="45">
        <v>2881.56</v>
      </c>
      <c r="H446" s="45">
        <v>2881.56</v>
      </c>
      <c r="I446" s="20">
        <v>959559.48</v>
      </c>
    </row>
    <row r="447" spans="1:9" ht="36" x14ac:dyDescent="0.25">
      <c r="A447" s="46"/>
      <c r="B447" s="46"/>
      <c r="C447" s="21"/>
      <c r="D447" s="18" t="s">
        <v>94</v>
      </c>
      <c r="E447" s="17" t="s">
        <v>95</v>
      </c>
      <c r="F447" s="19">
        <v>33</v>
      </c>
      <c r="G447" s="45">
        <v>5062.2</v>
      </c>
      <c r="H447" s="45">
        <v>4110.62</v>
      </c>
      <c r="I447" s="20">
        <v>148972.58000000002</v>
      </c>
    </row>
    <row r="448" spans="1:9" x14ac:dyDescent="0.25">
      <c r="A448" s="46"/>
      <c r="B448" s="46"/>
      <c r="C448" s="47" t="s">
        <v>358</v>
      </c>
      <c r="D448" s="48"/>
      <c r="E448" s="48"/>
      <c r="F448" s="49">
        <v>1101</v>
      </c>
      <c r="G448" s="50"/>
      <c r="H448" s="50"/>
      <c r="I448" s="51">
        <v>3546755.9</v>
      </c>
    </row>
    <row r="449" spans="1:9" ht="24" x14ac:dyDescent="0.25">
      <c r="A449" s="44">
        <v>27</v>
      </c>
      <c r="B449" s="44">
        <v>430350</v>
      </c>
      <c r="C449" s="17" t="s">
        <v>359</v>
      </c>
      <c r="D449" s="18" t="s">
        <v>28</v>
      </c>
      <c r="E449" s="17" t="s">
        <v>29</v>
      </c>
      <c r="F449" s="19">
        <v>176</v>
      </c>
      <c r="G449" s="45">
        <v>2336.4</v>
      </c>
      <c r="H449" s="45">
        <v>2336.4</v>
      </c>
      <c r="I449" s="20">
        <v>411206.40000000002</v>
      </c>
    </row>
    <row r="450" spans="1:9" x14ac:dyDescent="0.25">
      <c r="A450" s="46"/>
      <c r="B450" s="46"/>
      <c r="C450" s="21"/>
      <c r="D450" s="18" t="s">
        <v>36</v>
      </c>
      <c r="E450" s="17" t="s">
        <v>37</v>
      </c>
      <c r="F450" s="19">
        <v>14</v>
      </c>
      <c r="G450" s="45">
        <v>2336.4</v>
      </c>
      <c r="H450" s="45">
        <v>2336.4</v>
      </c>
      <c r="I450" s="20">
        <v>32709.600000000002</v>
      </c>
    </row>
    <row r="451" spans="1:9" x14ac:dyDescent="0.25">
      <c r="A451" s="46"/>
      <c r="B451" s="46"/>
      <c r="C451" s="21"/>
      <c r="D451" s="18" t="s">
        <v>46</v>
      </c>
      <c r="E451" s="17" t="s">
        <v>47</v>
      </c>
      <c r="F451" s="19">
        <v>3</v>
      </c>
      <c r="G451" s="45">
        <v>2336.4</v>
      </c>
      <c r="H451" s="45">
        <v>2336.4</v>
      </c>
      <c r="I451" s="20">
        <v>7009.2000000000007</v>
      </c>
    </row>
    <row r="452" spans="1:9" x14ac:dyDescent="0.25">
      <c r="A452" s="46"/>
      <c r="B452" s="46"/>
      <c r="C452" s="21"/>
      <c r="D452" s="18" t="s">
        <v>52</v>
      </c>
      <c r="E452" s="17" t="s">
        <v>53</v>
      </c>
      <c r="F452" s="19">
        <v>366</v>
      </c>
      <c r="G452" s="45">
        <v>2102.7600000000002</v>
      </c>
      <c r="H452" s="45">
        <v>2102.7600000000002</v>
      </c>
      <c r="I452" s="20">
        <v>769610.16</v>
      </c>
    </row>
    <row r="453" spans="1:9" ht="36" x14ac:dyDescent="0.25">
      <c r="A453" s="46"/>
      <c r="B453" s="46"/>
      <c r="C453" s="21"/>
      <c r="D453" s="18" t="s">
        <v>54</v>
      </c>
      <c r="E453" s="17" t="s">
        <v>55</v>
      </c>
      <c r="F453" s="19">
        <v>63</v>
      </c>
      <c r="G453" s="45">
        <v>4672.8</v>
      </c>
      <c r="H453" s="45">
        <v>3687.27</v>
      </c>
      <c r="I453" s="20">
        <v>268762.62</v>
      </c>
    </row>
    <row r="454" spans="1:9" x14ac:dyDescent="0.25">
      <c r="A454" s="46"/>
      <c r="B454" s="46"/>
      <c r="C454" s="21"/>
      <c r="D454" s="18" t="s">
        <v>74</v>
      </c>
      <c r="E454" s="17" t="s">
        <v>75</v>
      </c>
      <c r="F454" s="19">
        <v>240</v>
      </c>
      <c r="G454" s="45">
        <v>2063.8200000000002</v>
      </c>
      <c r="H454" s="45">
        <v>2063.8200000000002</v>
      </c>
      <c r="I454" s="20">
        <v>495316.80000000005</v>
      </c>
    </row>
    <row r="455" spans="1:9" ht="24" x14ac:dyDescent="0.25">
      <c r="A455" s="46"/>
      <c r="B455" s="46"/>
      <c r="C455" s="21"/>
      <c r="D455" s="18" t="s">
        <v>84</v>
      </c>
      <c r="E455" s="17" t="s">
        <v>85</v>
      </c>
      <c r="F455" s="19">
        <v>68</v>
      </c>
      <c r="G455" s="45">
        <v>4672.8</v>
      </c>
      <c r="H455" s="45">
        <v>3687.27</v>
      </c>
      <c r="I455" s="20">
        <v>292126.62</v>
      </c>
    </row>
    <row r="456" spans="1:9" ht="24" x14ac:dyDescent="0.25">
      <c r="A456" s="46"/>
      <c r="B456" s="46"/>
      <c r="C456" s="21"/>
      <c r="D456" s="18" t="s">
        <v>88</v>
      </c>
      <c r="E456" s="17" t="s">
        <v>89</v>
      </c>
      <c r="F456" s="19">
        <v>141</v>
      </c>
      <c r="G456" s="45">
        <v>2881.56</v>
      </c>
      <c r="H456" s="45">
        <v>2881.56</v>
      </c>
      <c r="I456" s="20">
        <v>406299.96</v>
      </c>
    </row>
    <row r="457" spans="1:9" ht="36" x14ac:dyDescent="0.25">
      <c r="A457" s="46"/>
      <c r="B457" s="46"/>
      <c r="C457" s="21"/>
      <c r="D457" s="18" t="s">
        <v>90</v>
      </c>
      <c r="E457" s="17" t="s">
        <v>91</v>
      </c>
      <c r="F457" s="19">
        <v>99</v>
      </c>
      <c r="G457" s="45">
        <v>5062.2</v>
      </c>
      <c r="H457" s="45">
        <v>4110.62</v>
      </c>
      <c r="I457" s="20">
        <v>458336.69999999995</v>
      </c>
    </row>
    <row r="458" spans="1:9" x14ac:dyDescent="0.25">
      <c r="A458" s="46"/>
      <c r="B458" s="46"/>
      <c r="C458" s="47" t="s">
        <v>360</v>
      </c>
      <c r="D458" s="48"/>
      <c r="E458" s="48"/>
      <c r="F458" s="49">
        <v>1170</v>
      </c>
      <c r="G458" s="50"/>
      <c r="H458" s="50"/>
      <c r="I458" s="51">
        <v>3141378.0599999996</v>
      </c>
    </row>
    <row r="459" spans="1:9" x14ac:dyDescent="0.25">
      <c r="A459" s="44">
        <v>28</v>
      </c>
      <c r="B459" s="44">
        <v>430378</v>
      </c>
      <c r="C459" s="17" t="s">
        <v>361</v>
      </c>
      <c r="D459" s="18" t="s">
        <v>52</v>
      </c>
      <c r="E459" s="17" t="s">
        <v>53</v>
      </c>
      <c r="F459" s="19">
        <v>8</v>
      </c>
      <c r="G459" s="45">
        <v>2102.7600000000002</v>
      </c>
      <c r="H459" s="45">
        <v>2102.7600000000002</v>
      </c>
      <c r="I459" s="20">
        <v>16822.080000000002</v>
      </c>
    </row>
    <row r="460" spans="1:9" x14ac:dyDescent="0.25">
      <c r="A460" s="46"/>
      <c r="B460" s="46"/>
      <c r="C460" s="21"/>
      <c r="D460" s="18" t="s">
        <v>74</v>
      </c>
      <c r="E460" s="17" t="s">
        <v>75</v>
      </c>
      <c r="F460" s="19">
        <v>5</v>
      </c>
      <c r="G460" s="45">
        <v>2063.8200000000002</v>
      </c>
      <c r="H460" s="45">
        <v>2063.8200000000002</v>
      </c>
      <c r="I460" s="20">
        <v>10319.1</v>
      </c>
    </row>
    <row r="461" spans="1:9" x14ac:dyDescent="0.25">
      <c r="A461" s="46"/>
      <c r="B461" s="46"/>
      <c r="C461" s="47" t="s">
        <v>362</v>
      </c>
      <c r="D461" s="48"/>
      <c r="E461" s="48"/>
      <c r="F461" s="49">
        <v>13</v>
      </c>
      <c r="G461" s="50"/>
      <c r="H461" s="50"/>
      <c r="I461" s="51">
        <v>27141.18</v>
      </c>
    </row>
    <row r="462" spans="1:9" ht="24" x14ac:dyDescent="0.25">
      <c r="A462" s="44">
        <v>29</v>
      </c>
      <c r="B462" s="44">
        <v>430386</v>
      </c>
      <c r="C462" s="17" t="s">
        <v>363</v>
      </c>
      <c r="D462" s="18" t="s">
        <v>28</v>
      </c>
      <c r="E462" s="17" t="s">
        <v>29</v>
      </c>
      <c r="F462" s="19">
        <v>306</v>
      </c>
      <c r="G462" s="45">
        <v>2336.4</v>
      </c>
      <c r="H462" s="45">
        <v>2336.4</v>
      </c>
      <c r="I462" s="20">
        <v>714938.4</v>
      </c>
    </row>
    <row r="463" spans="1:9" x14ac:dyDescent="0.25">
      <c r="A463" s="46"/>
      <c r="B463" s="46"/>
      <c r="C463" s="21"/>
      <c r="D463" s="18" t="s">
        <v>36</v>
      </c>
      <c r="E463" s="17" t="s">
        <v>37</v>
      </c>
      <c r="F463" s="19">
        <v>29</v>
      </c>
      <c r="G463" s="45">
        <v>2336.4</v>
      </c>
      <c r="H463" s="45">
        <v>2336.4</v>
      </c>
      <c r="I463" s="20">
        <v>67755.600000000006</v>
      </c>
    </row>
    <row r="464" spans="1:9" x14ac:dyDescent="0.25">
      <c r="A464" s="46"/>
      <c r="B464" s="46"/>
      <c r="C464" s="21"/>
      <c r="D464" s="18" t="s">
        <v>46</v>
      </c>
      <c r="E464" s="17" t="s">
        <v>47</v>
      </c>
      <c r="F464" s="19">
        <v>197</v>
      </c>
      <c r="G464" s="45">
        <v>2336.4</v>
      </c>
      <c r="H464" s="45">
        <v>2336.4</v>
      </c>
      <c r="I464" s="20">
        <v>460270.80000000005</v>
      </c>
    </row>
    <row r="465" spans="1:9" x14ac:dyDescent="0.25">
      <c r="A465" s="46"/>
      <c r="B465" s="46"/>
      <c r="C465" s="21"/>
      <c r="D465" s="18" t="s">
        <v>52</v>
      </c>
      <c r="E465" s="17" t="s">
        <v>53</v>
      </c>
      <c r="F465" s="19">
        <v>53</v>
      </c>
      <c r="G465" s="45">
        <v>2102.7600000000002</v>
      </c>
      <c r="H465" s="45">
        <v>2102.7600000000002</v>
      </c>
      <c r="I465" s="20">
        <v>111446.28000000001</v>
      </c>
    </row>
    <row r="466" spans="1:9" ht="36" x14ac:dyDescent="0.25">
      <c r="A466" s="46"/>
      <c r="B466" s="46"/>
      <c r="C466" s="21"/>
      <c r="D466" s="18" t="s">
        <v>54</v>
      </c>
      <c r="E466" s="17" t="s">
        <v>55</v>
      </c>
      <c r="F466" s="19">
        <v>185</v>
      </c>
      <c r="G466" s="45">
        <v>4672.8</v>
      </c>
      <c r="H466" s="45">
        <v>3687.27</v>
      </c>
      <c r="I466" s="20">
        <v>788582.19</v>
      </c>
    </row>
    <row r="467" spans="1:9" x14ac:dyDescent="0.25">
      <c r="A467" s="46"/>
      <c r="B467" s="46"/>
      <c r="C467" s="21"/>
      <c r="D467" s="18" t="s">
        <v>56</v>
      </c>
      <c r="E467" s="17" t="s">
        <v>57</v>
      </c>
      <c r="F467" s="19">
        <v>600</v>
      </c>
      <c r="G467" s="45">
        <v>2336.4</v>
      </c>
      <c r="H467" s="45">
        <v>2336.4</v>
      </c>
      <c r="I467" s="20">
        <v>1401840</v>
      </c>
    </row>
    <row r="468" spans="1:9" x14ac:dyDescent="0.25">
      <c r="A468" s="46"/>
      <c r="B468" s="46"/>
      <c r="C468" s="21"/>
      <c r="D468" s="18" t="s">
        <v>74</v>
      </c>
      <c r="E468" s="17" t="s">
        <v>75</v>
      </c>
      <c r="F468" s="19">
        <v>820</v>
      </c>
      <c r="G468" s="45">
        <v>2063.8200000000002</v>
      </c>
      <c r="H468" s="45">
        <v>2063.8200000000002</v>
      </c>
      <c r="I468" s="20">
        <v>1692332.4000000001</v>
      </c>
    </row>
    <row r="469" spans="1:9" x14ac:dyDescent="0.25">
      <c r="A469" s="46"/>
      <c r="B469" s="46"/>
      <c r="C469" s="21"/>
      <c r="D469" s="18" t="s">
        <v>80</v>
      </c>
      <c r="E469" s="17" t="s">
        <v>81</v>
      </c>
      <c r="F469" s="19">
        <v>120</v>
      </c>
      <c r="G469" s="45">
        <v>2336.4</v>
      </c>
      <c r="H469" s="45">
        <v>2336.4</v>
      </c>
      <c r="I469" s="20">
        <v>280368</v>
      </c>
    </row>
    <row r="470" spans="1:9" ht="24" x14ac:dyDescent="0.25">
      <c r="A470" s="46"/>
      <c r="B470" s="46"/>
      <c r="C470" s="21"/>
      <c r="D470" s="18" t="s">
        <v>88</v>
      </c>
      <c r="E470" s="17" t="s">
        <v>89</v>
      </c>
      <c r="F470" s="19">
        <v>71</v>
      </c>
      <c r="G470" s="45">
        <v>2881.56</v>
      </c>
      <c r="H470" s="45">
        <v>2881.56</v>
      </c>
      <c r="I470" s="20">
        <v>204590.76</v>
      </c>
    </row>
    <row r="471" spans="1:9" ht="36" x14ac:dyDescent="0.25">
      <c r="A471" s="46"/>
      <c r="B471" s="46"/>
      <c r="C471" s="21"/>
      <c r="D471" s="18" t="s">
        <v>90</v>
      </c>
      <c r="E471" s="17" t="s">
        <v>91</v>
      </c>
      <c r="F471" s="19">
        <v>268</v>
      </c>
      <c r="G471" s="45">
        <v>5062.2</v>
      </c>
      <c r="H471" s="45">
        <v>4110.62</v>
      </c>
      <c r="I471" s="20">
        <v>1249141.06</v>
      </c>
    </row>
    <row r="472" spans="1:9" x14ac:dyDescent="0.25">
      <c r="A472" s="46"/>
      <c r="B472" s="46"/>
      <c r="C472" s="47" t="s">
        <v>364</v>
      </c>
      <c r="D472" s="48"/>
      <c r="E472" s="48"/>
      <c r="F472" s="49">
        <v>2649</v>
      </c>
      <c r="G472" s="53"/>
      <c r="H472" s="53"/>
      <c r="I472" s="51">
        <v>6971265.4900000002</v>
      </c>
    </row>
    <row r="473" spans="1:9" x14ac:dyDescent="0.25">
      <c r="A473" s="54" t="s">
        <v>299</v>
      </c>
      <c r="B473" s="55"/>
      <c r="C473" s="55"/>
      <c r="D473" s="55"/>
      <c r="E473" s="55"/>
      <c r="F473" s="56">
        <v>62616</v>
      </c>
      <c r="G473" s="57"/>
      <c r="H473" s="57"/>
      <c r="I473" s="58">
        <v>192667004.77000001</v>
      </c>
    </row>
    <row r="474" spans="1:9" x14ac:dyDescent="0.25">
      <c r="F474" s="2"/>
      <c r="G474" s="2"/>
    </row>
    <row r="475" spans="1:9" x14ac:dyDescent="0.25">
      <c r="F475" s="2"/>
      <c r="G475" s="2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66"/>
  <sheetViews>
    <sheetView zoomScaleNormal="100" workbookViewId="0">
      <selection activeCell="C7" sqref="C7"/>
    </sheetView>
  </sheetViews>
  <sheetFormatPr defaultRowHeight="12" x14ac:dyDescent="0.25"/>
  <cols>
    <col min="1" max="1" width="6" style="35" customWidth="1"/>
    <col min="2" max="2" width="10" style="35" customWidth="1"/>
    <col min="3" max="3" width="42.85546875" style="36" customWidth="1"/>
    <col min="4" max="4" width="13.85546875" style="35" customWidth="1"/>
    <col min="5" max="5" width="70.28515625" style="60" customWidth="1"/>
    <col min="6" max="6" width="13.7109375" style="37" customWidth="1"/>
    <col min="7" max="7" width="14.5703125" style="61" bestFit="1" customWidth="1"/>
    <col min="8" max="8" width="14.5703125" style="61" customWidth="1"/>
    <col min="9" max="9" width="12.5703125" style="2" customWidth="1"/>
    <col min="10" max="11" width="9.140625" style="62"/>
    <col min="12" max="12" width="19.28515625" style="62" bestFit="1" customWidth="1"/>
    <col min="13" max="13" width="19.28515625" style="62" customWidth="1"/>
    <col min="14" max="16384" width="9.140625" style="62"/>
  </cols>
  <sheetData>
    <row r="1" spans="1:9" x14ac:dyDescent="0.25">
      <c r="G1" s="3" t="s">
        <v>0</v>
      </c>
    </row>
    <row r="2" spans="1:9" ht="27.75" customHeight="1" x14ac:dyDescent="0.25">
      <c r="G2" s="10" t="s">
        <v>1</v>
      </c>
    </row>
    <row r="3" spans="1:9" x14ac:dyDescent="0.25">
      <c r="G3" s="3" t="s">
        <v>2</v>
      </c>
    </row>
    <row r="4" spans="1:9" x14ac:dyDescent="0.25">
      <c r="G4" s="3" t="s">
        <v>3</v>
      </c>
    </row>
    <row r="5" spans="1:9" x14ac:dyDescent="0.25">
      <c r="G5" s="3" t="str">
        <f>'Исследования 2024_Общий'!D5</f>
        <v>Кировской области от 30.09.2024 № 12/7</v>
      </c>
    </row>
    <row r="6" spans="1:9" x14ac:dyDescent="0.25">
      <c r="G6" s="37"/>
    </row>
    <row r="7" spans="1:9" s="2" customFormat="1" ht="14.25" customHeight="1" x14ac:dyDescent="0.25">
      <c r="A7" s="35"/>
      <c r="B7" s="35"/>
      <c r="C7" s="36"/>
      <c r="D7" s="35"/>
      <c r="E7" s="60"/>
      <c r="G7" s="11" t="s">
        <v>365</v>
      </c>
      <c r="H7" s="59"/>
    </row>
    <row r="8" spans="1:9" s="2" customFormat="1" ht="25.5" customHeight="1" x14ac:dyDescent="0.25">
      <c r="A8" s="35"/>
      <c r="B8" s="35"/>
      <c r="C8" s="36"/>
      <c r="D8" s="35"/>
      <c r="E8" s="60"/>
      <c r="G8" s="38" t="s">
        <v>1</v>
      </c>
      <c r="H8" s="59"/>
    </row>
    <row r="9" spans="1:9" s="2" customFormat="1" x14ac:dyDescent="0.25">
      <c r="A9" s="35"/>
      <c r="B9" s="35"/>
      <c r="C9" s="36"/>
      <c r="D9" s="35"/>
      <c r="E9" s="60"/>
      <c r="G9" s="3" t="s">
        <v>2</v>
      </c>
      <c r="H9" s="59"/>
    </row>
    <row r="10" spans="1:9" s="2" customFormat="1" x14ac:dyDescent="0.25">
      <c r="A10" s="35"/>
      <c r="B10" s="35"/>
      <c r="C10" s="36"/>
      <c r="D10" s="35"/>
      <c r="E10" s="60"/>
      <c r="G10" s="3" t="s">
        <v>3</v>
      </c>
      <c r="H10" s="59"/>
    </row>
    <row r="11" spans="1:9" s="2" customFormat="1" x14ac:dyDescent="0.25">
      <c r="A11" s="35"/>
      <c r="B11" s="35"/>
      <c r="C11" s="36"/>
      <c r="D11" s="35"/>
      <c r="E11" s="60"/>
      <c r="G11" s="3" t="str">
        <f>'Исследования 2024_Общий'!D11</f>
        <v>Кировской области от 28.12.2023 № 18/13</v>
      </c>
      <c r="H11" s="63"/>
    </row>
    <row r="13" spans="1:9" s="2" customFormat="1" ht="27.75" customHeight="1" x14ac:dyDescent="0.25">
      <c r="A13" s="126" t="s">
        <v>366</v>
      </c>
      <c r="B13" s="126"/>
      <c r="C13" s="126"/>
      <c r="D13" s="126"/>
      <c r="E13" s="126"/>
      <c r="F13" s="126"/>
      <c r="G13" s="126"/>
      <c r="H13" s="126"/>
    </row>
    <row r="14" spans="1:9" s="2" customFormat="1" x14ac:dyDescent="0.25">
      <c r="A14" s="35"/>
      <c r="B14" s="39"/>
      <c r="C14" s="39"/>
      <c r="D14" s="40"/>
      <c r="E14" s="39"/>
      <c r="F14" s="41"/>
      <c r="G14" s="64"/>
      <c r="H14" s="64"/>
    </row>
    <row r="15" spans="1:9" s="2" customFormat="1" ht="48" x14ac:dyDescent="0.25">
      <c r="A15" s="13" t="s">
        <v>302</v>
      </c>
      <c r="B15" s="13" t="s">
        <v>303</v>
      </c>
      <c r="C15" s="14" t="s">
        <v>304</v>
      </c>
      <c r="D15" s="13" t="s">
        <v>9</v>
      </c>
      <c r="E15" s="13" t="s">
        <v>10</v>
      </c>
      <c r="F15" s="15" t="s">
        <v>11</v>
      </c>
      <c r="G15" s="43" t="s">
        <v>305</v>
      </c>
      <c r="H15" s="43" t="s">
        <v>306</v>
      </c>
      <c r="I15" s="43" t="s">
        <v>12</v>
      </c>
    </row>
    <row r="16" spans="1:9" x14ac:dyDescent="0.25">
      <c r="A16" s="44">
        <v>1</v>
      </c>
      <c r="B16" s="44">
        <v>430037</v>
      </c>
      <c r="C16" s="17" t="s">
        <v>315</v>
      </c>
      <c r="D16" s="18" t="s">
        <v>114</v>
      </c>
      <c r="E16" s="17" t="s">
        <v>115</v>
      </c>
      <c r="F16" s="19">
        <v>12</v>
      </c>
      <c r="G16" s="45">
        <v>5944.32</v>
      </c>
      <c r="H16" s="45">
        <v>5667.7</v>
      </c>
      <c r="I16" s="20">
        <v>69395.5</v>
      </c>
    </row>
    <row r="17" spans="1:9" x14ac:dyDescent="0.25">
      <c r="A17" s="46"/>
      <c r="B17" s="46"/>
      <c r="C17" s="21"/>
      <c r="D17" s="18" t="s">
        <v>116</v>
      </c>
      <c r="E17" s="17" t="s">
        <v>117</v>
      </c>
      <c r="F17" s="19">
        <v>1508</v>
      </c>
      <c r="G17" s="45">
        <v>2972.16</v>
      </c>
      <c r="H17" s="45">
        <v>2972.16</v>
      </c>
      <c r="I17" s="20">
        <v>4482017.2799999993</v>
      </c>
    </row>
    <row r="18" spans="1:9" x14ac:dyDescent="0.25">
      <c r="A18" s="46"/>
      <c r="B18" s="46"/>
      <c r="C18" s="21"/>
      <c r="D18" s="18" t="s">
        <v>118</v>
      </c>
      <c r="E18" s="17" t="s">
        <v>119</v>
      </c>
      <c r="F18" s="19">
        <v>37</v>
      </c>
      <c r="G18" s="45">
        <v>5944.32</v>
      </c>
      <c r="H18" s="45">
        <v>5667.7</v>
      </c>
      <c r="I18" s="20">
        <v>215790.53999999998</v>
      </c>
    </row>
    <row r="19" spans="1:9" x14ac:dyDescent="0.25">
      <c r="A19" s="46"/>
      <c r="B19" s="46"/>
      <c r="C19" s="21"/>
      <c r="D19" s="18" t="s">
        <v>122</v>
      </c>
      <c r="E19" s="17" t="s">
        <v>123</v>
      </c>
      <c r="F19" s="19">
        <v>348</v>
      </c>
      <c r="G19" s="45">
        <v>3157.92</v>
      </c>
      <c r="H19" s="45">
        <v>3157.92</v>
      </c>
      <c r="I19" s="20">
        <v>1098956.1599999999</v>
      </c>
    </row>
    <row r="20" spans="1:9" x14ac:dyDescent="0.25">
      <c r="A20" s="46"/>
      <c r="B20" s="46"/>
      <c r="C20" s="21"/>
      <c r="D20" s="18" t="s">
        <v>128</v>
      </c>
      <c r="E20" s="17" t="s">
        <v>129</v>
      </c>
      <c r="F20" s="19">
        <v>305</v>
      </c>
      <c r="G20" s="45">
        <v>3157.92</v>
      </c>
      <c r="H20" s="45">
        <v>3157.92</v>
      </c>
      <c r="I20" s="20">
        <v>963165.6</v>
      </c>
    </row>
    <row r="21" spans="1:9" x14ac:dyDescent="0.25">
      <c r="A21" s="46"/>
      <c r="B21" s="46"/>
      <c r="C21" s="21"/>
      <c r="D21" s="18" t="s">
        <v>138</v>
      </c>
      <c r="E21" s="17" t="s">
        <v>139</v>
      </c>
      <c r="F21" s="19">
        <v>12</v>
      </c>
      <c r="G21" s="45">
        <v>3157.92</v>
      </c>
      <c r="H21" s="45">
        <v>3157.92</v>
      </c>
      <c r="I21" s="20">
        <v>37895.040000000001</v>
      </c>
    </row>
    <row r="22" spans="1:9" x14ac:dyDescent="0.25">
      <c r="A22" s="46"/>
      <c r="B22" s="46"/>
      <c r="C22" s="21"/>
      <c r="D22" s="18" t="s">
        <v>140</v>
      </c>
      <c r="E22" s="17" t="s">
        <v>141</v>
      </c>
      <c r="F22" s="19">
        <v>93</v>
      </c>
      <c r="G22" s="45">
        <v>5944.32</v>
      </c>
      <c r="H22" s="45">
        <v>5667.7</v>
      </c>
      <c r="I22" s="20">
        <v>541480.34</v>
      </c>
    </row>
    <row r="23" spans="1:9" x14ac:dyDescent="0.25">
      <c r="A23" s="46"/>
      <c r="B23" s="46"/>
      <c r="C23" s="21"/>
      <c r="D23" s="18" t="s">
        <v>142</v>
      </c>
      <c r="E23" s="17" t="s">
        <v>143</v>
      </c>
      <c r="F23" s="19">
        <v>1231</v>
      </c>
      <c r="G23" s="45">
        <v>3436.56</v>
      </c>
      <c r="H23" s="45">
        <v>3436.56</v>
      </c>
      <c r="I23" s="20">
        <v>4230405.3600000003</v>
      </c>
    </row>
    <row r="24" spans="1:9" x14ac:dyDescent="0.25">
      <c r="A24" s="46"/>
      <c r="B24" s="46"/>
      <c r="C24" s="21"/>
      <c r="D24" s="18" t="s">
        <v>144</v>
      </c>
      <c r="E24" s="17" t="s">
        <v>145</v>
      </c>
      <c r="F24" s="19">
        <v>299</v>
      </c>
      <c r="G24" s="45">
        <v>5944.32</v>
      </c>
      <c r="H24" s="45">
        <v>5667.7</v>
      </c>
      <c r="I24" s="20">
        <v>1744157.28</v>
      </c>
    </row>
    <row r="25" spans="1:9" x14ac:dyDescent="0.25">
      <c r="A25" s="46"/>
      <c r="B25" s="46"/>
      <c r="C25" s="21"/>
      <c r="D25" s="18" t="s">
        <v>148</v>
      </c>
      <c r="E25" s="17" t="s">
        <v>149</v>
      </c>
      <c r="F25" s="19">
        <v>39</v>
      </c>
      <c r="G25" s="45">
        <v>3157.92</v>
      </c>
      <c r="H25" s="45">
        <v>3157.92</v>
      </c>
      <c r="I25" s="20">
        <v>123158.88</v>
      </c>
    </row>
    <row r="26" spans="1:9" x14ac:dyDescent="0.25">
      <c r="A26" s="46"/>
      <c r="B26" s="46"/>
      <c r="C26" s="21"/>
      <c r="D26" s="18" t="s">
        <v>150</v>
      </c>
      <c r="E26" s="17" t="s">
        <v>151</v>
      </c>
      <c r="F26" s="19">
        <v>3</v>
      </c>
      <c r="G26" s="45">
        <v>2972.16</v>
      </c>
      <c r="H26" s="45">
        <v>2972.16</v>
      </c>
      <c r="I26" s="20">
        <v>8916.48</v>
      </c>
    </row>
    <row r="27" spans="1:9" x14ac:dyDescent="0.25">
      <c r="A27" s="46"/>
      <c r="B27" s="46"/>
      <c r="C27" s="21"/>
      <c r="D27" s="18" t="s">
        <v>152</v>
      </c>
      <c r="E27" s="17" t="s">
        <v>153</v>
      </c>
      <c r="F27" s="19">
        <v>40</v>
      </c>
      <c r="G27" s="45">
        <v>2972.16</v>
      </c>
      <c r="H27" s="45">
        <v>2972.16</v>
      </c>
      <c r="I27" s="20">
        <v>118886.39999999999</v>
      </c>
    </row>
    <row r="28" spans="1:9" ht="24" x14ac:dyDescent="0.25">
      <c r="A28" s="46"/>
      <c r="B28" s="46"/>
      <c r="C28" s="21"/>
      <c r="D28" s="18" t="s">
        <v>154</v>
      </c>
      <c r="E28" s="17" t="s">
        <v>155</v>
      </c>
      <c r="F28" s="19">
        <v>72</v>
      </c>
      <c r="G28" s="45">
        <v>5572.8</v>
      </c>
      <c r="H28" s="45">
        <v>5021.08</v>
      </c>
      <c r="I28" s="20">
        <v>379172.80000000005</v>
      </c>
    </row>
    <row r="29" spans="1:9" x14ac:dyDescent="0.25">
      <c r="A29" s="46"/>
      <c r="B29" s="46"/>
      <c r="C29" s="21"/>
      <c r="D29" s="18" t="s">
        <v>156</v>
      </c>
      <c r="E29" s="17" t="s">
        <v>157</v>
      </c>
      <c r="F29" s="19">
        <v>155</v>
      </c>
      <c r="G29" s="45">
        <v>3529.44</v>
      </c>
      <c r="H29" s="45">
        <v>3529.44</v>
      </c>
      <c r="I29" s="20">
        <v>547063.19999999995</v>
      </c>
    </row>
    <row r="30" spans="1:9" ht="24" x14ac:dyDescent="0.25">
      <c r="A30" s="46"/>
      <c r="B30" s="46"/>
      <c r="C30" s="21"/>
      <c r="D30" s="18" t="s">
        <v>158</v>
      </c>
      <c r="E30" s="17" t="s">
        <v>159</v>
      </c>
      <c r="F30" s="19">
        <v>46</v>
      </c>
      <c r="G30" s="45">
        <v>6037.2</v>
      </c>
      <c r="H30" s="45">
        <v>5761.98</v>
      </c>
      <c r="I30" s="20">
        <v>271656.36</v>
      </c>
    </row>
    <row r="31" spans="1:9" x14ac:dyDescent="0.25">
      <c r="A31" s="46"/>
      <c r="B31" s="46"/>
      <c r="C31" s="21"/>
      <c r="D31" s="18" t="s">
        <v>160</v>
      </c>
      <c r="E31" s="17" t="s">
        <v>161</v>
      </c>
      <c r="F31" s="19">
        <v>25</v>
      </c>
      <c r="G31" s="45">
        <v>3529.44</v>
      </c>
      <c r="H31" s="45">
        <v>3529.44</v>
      </c>
      <c r="I31" s="20">
        <v>88236</v>
      </c>
    </row>
    <row r="32" spans="1:9" ht="24" x14ac:dyDescent="0.25">
      <c r="A32" s="46"/>
      <c r="B32" s="46"/>
      <c r="C32" s="21"/>
      <c r="D32" s="18" t="s">
        <v>162</v>
      </c>
      <c r="E32" s="17" t="s">
        <v>163</v>
      </c>
      <c r="F32" s="19">
        <v>11</v>
      </c>
      <c r="G32" s="45">
        <v>6037.2</v>
      </c>
      <c r="H32" s="45">
        <v>5761.98</v>
      </c>
      <c r="I32" s="20">
        <v>64757.88</v>
      </c>
    </row>
    <row r="33" spans="1:9" x14ac:dyDescent="0.25">
      <c r="A33" s="46"/>
      <c r="B33" s="46"/>
      <c r="C33" s="21"/>
      <c r="D33" s="18" t="s">
        <v>164</v>
      </c>
      <c r="E33" s="17" t="s">
        <v>165</v>
      </c>
      <c r="F33" s="19">
        <v>54</v>
      </c>
      <c r="G33" s="45">
        <v>3157.92</v>
      </c>
      <c r="H33" s="45">
        <v>3157.92</v>
      </c>
      <c r="I33" s="20">
        <v>170527.68</v>
      </c>
    </row>
    <row r="34" spans="1:9" x14ac:dyDescent="0.25">
      <c r="A34" s="46"/>
      <c r="B34" s="46"/>
      <c r="C34" s="47" t="s">
        <v>316</v>
      </c>
      <c r="D34" s="48"/>
      <c r="E34" s="48"/>
      <c r="F34" s="49">
        <v>4290</v>
      </c>
      <c r="G34" s="50"/>
      <c r="H34" s="50"/>
      <c r="I34" s="51">
        <v>15155638.780000001</v>
      </c>
    </row>
    <row r="35" spans="1:9" ht="24" x14ac:dyDescent="0.25">
      <c r="A35" s="44">
        <v>2</v>
      </c>
      <c r="B35" s="44">
        <v>430038</v>
      </c>
      <c r="C35" s="17" t="s">
        <v>317</v>
      </c>
      <c r="D35" s="18" t="s">
        <v>112</v>
      </c>
      <c r="E35" s="17" t="s">
        <v>113</v>
      </c>
      <c r="F35" s="19">
        <v>10</v>
      </c>
      <c r="G35" s="45">
        <v>3157.92</v>
      </c>
      <c r="H35" s="45">
        <v>3157.92</v>
      </c>
      <c r="I35" s="20">
        <v>31579.200000000001</v>
      </c>
    </row>
    <row r="36" spans="1:9" x14ac:dyDescent="0.25">
      <c r="A36" s="46"/>
      <c r="B36" s="46"/>
      <c r="C36" s="21"/>
      <c r="D36" s="18" t="s">
        <v>114</v>
      </c>
      <c r="E36" s="17" t="s">
        <v>115</v>
      </c>
      <c r="F36" s="19">
        <v>45</v>
      </c>
      <c r="G36" s="45">
        <v>5944.32</v>
      </c>
      <c r="H36" s="45">
        <v>5667.7</v>
      </c>
      <c r="I36" s="20">
        <v>261962</v>
      </c>
    </row>
    <row r="37" spans="1:9" x14ac:dyDescent="0.25">
      <c r="A37" s="46"/>
      <c r="B37" s="46"/>
      <c r="C37" s="21"/>
      <c r="D37" s="18" t="s">
        <v>116</v>
      </c>
      <c r="E37" s="17" t="s">
        <v>117</v>
      </c>
      <c r="F37" s="19">
        <v>154</v>
      </c>
      <c r="G37" s="45">
        <v>2972.16</v>
      </c>
      <c r="H37" s="45">
        <v>2972.16</v>
      </c>
      <c r="I37" s="20">
        <v>457712.63999999996</v>
      </c>
    </row>
    <row r="38" spans="1:9" x14ac:dyDescent="0.25">
      <c r="A38" s="46"/>
      <c r="B38" s="46"/>
      <c r="C38" s="21"/>
      <c r="D38" s="18" t="s">
        <v>118</v>
      </c>
      <c r="E38" s="17" t="s">
        <v>119</v>
      </c>
      <c r="F38" s="19">
        <v>255</v>
      </c>
      <c r="G38" s="45">
        <v>5944.32</v>
      </c>
      <c r="H38" s="45">
        <v>5667.7</v>
      </c>
      <c r="I38" s="20">
        <v>1484266.92</v>
      </c>
    </row>
    <row r="39" spans="1:9" x14ac:dyDescent="0.25">
      <c r="A39" s="46"/>
      <c r="B39" s="46"/>
      <c r="C39" s="21"/>
      <c r="D39" s="18" t="s">
        <v>120</v>
      </c>
      <c r="E39" s="17" t="s">
        <v>121</v>
      </c>
      <c r="F39" s="19">
        <v>22</v>
      </c>
      <c r="G39" s="45">
        <v>3157.92</v>
      </c>
      <c r="H39" s="45">
        <v>3157.92</v>
      </c>
      <c r="I39" s="20">
        <v>69474.240000000005</v>
      </c>
    </row>
    <row r="40" spans="1:9" x14ac:dyDescent="0.25">
      <c r="A40" s="46"/>
      <c r="B40" s="46"/>
      <c r="C40" s="21"/>
      <c r="D40" s="18" t="s">
        <v>122</v>
      </c>
      <c r="E40" s="17" t="s">
        <v>123</v>
      </c>
      <c r="F40" s="19">
        <v>232</v>
      </c>
      <c r="G40" s="45">
        <v>3157.92</v>
      </c>
      <c r="H40" s="45">
        <v>3157.92</v>
      </c>
      <c r="I40" s="20">
        <v>732637.44000000006</v>
      </c>
    </row>
    <row r="41" spans="1:9" x14ac:dyDescent="0.25">
      <c r="A41" s="46"/>
      <c r="B41" s="46"/>
      <c r="C41" s="21"/>
      <c r="D41" s="18" t="s">
        <v>124</v>
      </c>
      <c r="E41" s="17" t="s">
        <v>125</v>
      </c>
      <c r="F41" s="19">
        <v>2</v>
      </c>
      <c r="G41" s="45">
        <v>5944.32</v>
      </c>
      <c r="H41" s="45">
        <v>5667.7</v>
      </c>
      <c r="I41" s="20">
        <v>11335.4</v>
      </c>
    </row>
    <row r="42" spans="1:9" x14ac:dyDescent="0.25">
      <c r="A42" s="46"/>
      <c r="B42" s="46"/>
      <c r="C42" s="21"/>
      <c r="D42" s="18" t="s">
        <v>126</v>
      </c>
      <c r="E42" s="17" t="s">
        <v>127</v>
      </c>
      <c r="F42" s="19">
        <v>2</v>
      </c>
      <c r="G42" s="45">
        <v>3157.92</v>
      </c>
      <c r="H42" s="45">
        <v>3157.92</v>
      </c>
      <c r="I42" s="20">
        <v>6315.84</v>
      </c>
    </row>
    <row r="43" spans="1:9" x14ac:dyDescent="0.25">
      <c r="A43" s="46"/>
      <c r="B43" s="46"/>
      <c r="C43" s="21"/>
      <c r="D43" s="18" t="s">
        <v>128</v>
      </c>
      <c r="E43" s="17" t="s">
        <v>129</v>
      </c>
      <c r="F43" s="19">
        <v>8</v>
      </c>
      <c r="G43" s="45">
        <v>3157.92</v>
      </c>
      <c r="H43" s="45">
        <v>3157.92</v>
      </c>
      <c r="I43" s="20">
        <v>25263.360000000001</v>
      </c>
    </row>
    <row r="44" spans="1:9" x14ac:dyDescent="0.25">
      <c r="A44" s="46"/>
      <c r="B44" s="46"/>
      <c r="C44" s="21"/>
      <c r="D44" s="18" t="s">
        <v>130</v>
      </c>
      <c r="E44" s="17" t="s">
        <v>131</v>
      </c>
      <c r="F44" s="19">
        <v>2</v>
      </c>
      <c r="G44" s="45">
        <v>3157.92</v>
      </c>
      <c r="H44" s="45">
        <v>3157.92</v>
      </c>
      <c r="I44" s="20">
        <v>6315.84</v>
      </c>
    </row>
    <row r="45" spans="1:9" x14ac:dyDescent="0.25">
      <c r="A45" s="46"/>
      <c r="B45" s="46"/>
      <c r="C45" s="21"/>
      <c r="D45" s="18" t="s">
        <v>132</v>
      </c>
      <c r="E45" s="17" t="s">
        <v>133</v>
      </c>
      <c r="F45" s="19">
        <v>2</v>
      </c>
      <c r="G45" s="45">
        <v>5944.32</v>
      </c>
      <c r="H45" s="45">
        <v>5667.7</v>
      </c>
      <c r="I45" s="20">
        <v>11335.4</v>
      </c>
    </row>
    <row r="46" spans="1:9" x14ac:dyDescent="0.25">
      <c r="A46" s="46"/>
      <c r="B46" s="46"/>
      <c r="C46" s="21"/>
      <c r="D46" s="18" t="s">
        <v>134</v>
      </c>
      <c r="E46" s="17" t="s">
        <v>135</v>
      </c>
      <c r="F46" s="19">
        <v>2</v>
      </c>
      <c r="G46" s="45">
        <v>2972.16</v>
      </c>
      <c r="H46" s="45">
        <v>2972.16</v>
      </c>
      <c r="I46" s="20">
        <v>5944.32</v>
      </c>
    </row>
    <row r="47" spans="1:9" x14ac:dyDescent="0.25">
      <c r="A47" s="46"/>
      <c r="B47" s="46"/>
      <c r="C47" s="21"/>
      <c r="D47" s="18" t="s">
        <v>136</v>
      </c>
      <c r="E47" s="17" t="s">
        <v>137</v>
      </c>
      <c r="F47" s="19">
        <v>5</v>
      </c>
      <c r="G47" s="45">
        <v>5758.56</v>
      </c>
      <c r="H47" s="45">
        <v>5344.39</v>
      </c>
      <c r="I47" s="20">
        <v>26721.95</v>
      </c>
    </row>
    <row r="48" spans="1:9" x14ac:dyDescent="0.25">
      <c r="A48" s="46"/>
      <c r="B48" s="46"/>
      <c r="C48" s="21"/>
      <c r="D48" s="18" t="s">
        <v>138</v>
      </c>
      <c r="E48" s="17" t="s">
        <v>139</v>
      </c>
      <c r="F48" s="19">
        <v>7</v>
      </c>
      <c r="G48" s="45">
        <v>3157.92</v>
      </c>
      <c r="H48" s="45">
        <v>3157.92</v>
      </c>
      <c r="I48" s="20">
        <v>22105.440000000002</v>
      </c>
    </row>
    <row r="49" spans="1:9" x14ac:dyDescent="0.25">
      <c r="A49" s="46"/>
      <c r="B49" s="46"/>
      <c r="C49" s="21"/>
      <c r="D49" s="18" t="s">
        <v>140</v>
      </c>
      <c r="E49" s="17" t="s">
        <v>141</v>
      </c>
      <c r="F49" s="19">
        <v>48</v>
      </c>
      <c r="G49" s="45">
        <v>5944.32</v>
      </c>
      <c r="H49" s="45">
        <v>5667.7</v>
      </c>
      <c r="I49" s="20">
        <v>280348.19999999995</v>
      </c>
    </row>
    <row r="50" spans="1:9" x14ac:dyDescent="0.25">
      <c r="A50" s="46"/>
      <c r="B50" s="46"/>
      <c r="C50" s="21"/>
      <c r="D50" s="18" t="s">
        <v>142</v>
      </c>
      <c r="E50" s="17" t="s">
        <v>143</v>
      </c>
      <c r="F50" s="19">
        <v>708</v>
      </c>
      <c r="G50" s="45">
        <v>3436.56</v>
      </c>
      <c r="H50" s="45">
        <v>3436.56</v>
      </c>
      <c r="I50" s="20">
        <v>2433084.48</v>
      </c>
    </row>
    <row r="51" spans="1:9" x14ac:dyDescent="0.25">
      <c r="A51" s="46"/>
      <c r="B51" s="46"/>
      <c r="C51" s="21"/>
      <c r="D51" s="18" t="s">
        <v>144</v>
      </c>
      <c r="E51" s="17" t="s">
        <v>145</v>
      </c>
      <c r="F51" s="19">
        <v>226</v>
      </c>
      <c r="G51" s="45">
        <v>5944.32</v>
      </c>
      <c r="H51" s="45">
        <v>5667.7</v>
      </c>
      <c r="I51" s="20">
        <v>1316860.7999999998</v>
      </c>
    </row>
    <row r="52" spans="1:9" x14ac:dyDescent="0.25">
      <c r="A52" s="46"/>
      <c r="B52" s="46"/>
      <c r="C52" s="21"/>
      <c r="D52" s="18" t="s">
        <v>146</v>
      </c>
      <c r="E52" s="17" t="s">
        <v>147</v>
      </c>
      <c r="F52" s="19">
        <v>5</v>
      </c>
      <c r="G52" s="45">
        <v>5944.32</v>
      </c>
      <c r="H52" s="45">
        <v>5667.7</v>
      </c>
      <c r="I52" s="20">
        <v>28338.5</v>
      </c>
    </row>
    <row r="53" spans="1:9" x14ac:dyDescent="0.25">
      <c r="A53" s="46"/>
      <c r="B53" s="46"/>
      <c r="C53" s="21"/>
      <c r="D53" s="18" t="s">
        <v>148</v>
      </c>
      <c r="E53" s="17" t="s">
        <v>149</v>
      </c>
      <c r="F53" s="19">
        <v>5</v>
      </c>
      <c r="G53" s="45">
        <v>3157.92</v>
      </c>
      <c r="H53" s="45">
        <v>3157.92</v>
      </c>
      <c r="I53" s="20">
        <v>15789.6</v>
      </c>
    </row>
    <row r="54" spans="1:9" x14ac:dyDescent="0.25">
      <c r="A54" s="46"/>
      <c r="B54" s="46"/>
      <c r="C54" s="21"/>
      <c r="D54" s="18" t="s">
        <v>150</v>
      </c>
      <c r="E54" s="17" t="s">
        <v>151</v>
      </c>
      <c r="F54" s="19">
        <v>2</v>
      </c>
      <c r="G54" s="45">
        <v>2972.16</v>
      </c>
      <c r="H54" s="45">
        <v>2972.16</v>
      </c>
      <c r="I54" s="20">
        <v>5944.32</v>
      </c>
    </row>
    <row r="55" spans="1:9" x14ac:dyDescent="0.25">
      <c r="A55" s="46"/>
      <c r="B55" s="46"/>
      <c r="C55" s="21"/>
      <c r="D55" s="18" t="s">
        <v>152</v>
      </c>
      <c r="E55" s="17" t="s">
        <v>153</v>
      </c>
      <c r="F55" s="19">
        <v>2</v>
      </c>
      <c r="G55" s="45">
        <v>2972.16</v>
      </c>
      <c r="H55" s="45">
        <v>2972.16</v>
      </c>
      <c r="I55" s="20">
        <v>5944.32</v>
      </c>
    </row>
    <row r="56" spans="1:9" ht="24" x14ac:dyDescent="0.25">
      <c r="A56" s="46"/>
      <c r="B56" s="46"/>
      <c r="C56" s="21"/>
      <c r="D56" s="18" t="s">
        <v>154</v>
      </c>
      <c r="E56" s="17" t="s">
        <v>155</v>
      </c>
      <c r="F56" s="19">
        <v>13</v>
      </c>
      <c r="G56" s="45">
        <v>5572.8</v>
      </c>
      <c r="H56" s="45">
        <v>5021.08</v>
      </c>
      <c r="I56" s="20">
        <v>68584.36</v>
      </c>
    </row>
    <row r="57" spans="1:9" x14ac:dyDescent="0.25">
      <c r="A57" s="46"/>
      <c r="B57" s="46"/>
      <c r="C57" s="21"/>
      <c r="D57" s="18" t="s">
        <v>156</v>
      </c>
      <c r="E57" s="17" t="s">
        <v>157</v>
      </c>
      <c r="F57" s="19">
        <v>6</v>
      </c>
      <c r="G57" s="45">
        <v>3529.44</v>
      </c>
      <c r="H57" s="45">
        <v>3529.44</v>
      </c>
      <c r="I57" s="20">
        <v>21176.639999999999</v>
      </c>
    </row>
    <row r="58" spans="1:9" ht="24" x14ac:dyDescent="0.25">
      <c r="A58" s="46"/>
      <c r="B58" s="46"/>
      <c r="C58" s="21"/>
      <c r="D58" s="18" t="s">
        <v>158</v>
      </c>
      <c r="E58" s="17" t="s">
        <v>159</v>
      </c>
      <c r="F58" s="19">
        <v>23</v>
      </c>
      <c r="G58" s="45">
        <v>6037.2</v>
      </c>
      <c r="H58" s="45">
        <v>5761.98</v>
      </c>
      <c r="I58" s="20">
        <v>135828.18</v>
      </c>
    </row>
    <row r="59" spans="1:9" x14ac:dyDescent="0.25">
      <c r="A59" s="46"/>
      <c r="B59" s="46"/>
      <c r="C59" s="21"/>
      <c r="D59" s="18" t="s">
        <v>160</v>
      </c>
      <c r="E59" s="17" t="s">
        <v>161</v>
      </c>
      <c r="F59" s="19">
        <v>5</v>
      </c>
      <c r="G59" s="45">
        <v>3529.44</v>
      </c>
      <c r="H59" s="45">
        <v>3529.44</v>
      </c>
      <c r="I59" s="20">
        <v>17647.2</v>
      </c>
    </row>
    <row r="60" spans="1:9" ht="24" x14ac:dyDescent="0.25">
      <c r="A60" s="46"/>
      <c r="B60" s="46"/>
      <c r="C60" s="21"/>
      <c r="D60" s="18" t="s">
        <v>162</v>
      </c>
      <c r="E60" s="17" t="s">
        <v>163</v>
      </c>
      <c r="F60" s="19">
        <v>1</v>
      </c>
      <c r="G60" s="45">
        <v>6037.2</v>
      </c>
      <c r="H60" s="45">
        <v>5761.98</v>
      </c>
      <c r="I60" s="20">
        <v>5761.98</v>
      </c>
    </row>
    <row r="61" spans="1:9" x14ac:dyDescent="0.25">
      <c r="A61" s="46"/>
      <c r="B61" s="46"/>
      <c r="C61" s="21"/>
      <c r="D61" s="18" t="s">
        <v>164</v>
      </c>
      <c r="E61" s="17" t="s">
        <v>165</v>
      </c>
      <c r="F61" s="19">
        <v>2</v>
      </c>
      <c r="G61" s="45">
        <v>3157.92</v>
      </c>
      <c r="H61" s="45">
        <v>3157.92</v>
      </c>
      <c r="I61" s="20">
        <v>6315.84</v>
      </c>
    </row>
    <row r="62" spans="1:9" x14ac:dyDescent="0.25">
      <c r="A62" s="46"/>
      <c r="B62" s="46"/>
      <c r="C62" s="21"/>
      <c r="D62" s="18" t="s">
        <v>166</v>
      </c>
      <c r="E62" s="17" t="s">
        <v>167</v>
      </c>
      <c r="F62" s="19">
        <v>2</v>
      </c>
      <c r="G62" s="45">
        <v>3157.92</v>
      </c>
      <c r="H62" s="45">
        <v>3157.92</v>
      </c>
      <c r="I62" s="20">
        <v>6315.84</v>
      </c>
    </row>
    <row r="63" spans="1:9" x14ac:dyDescent="0.25">
      <c r="A63" s="46"/>
      <c r="B63" s="46"/>
      <c r="C63" s="21"/>
      <c r="D63" s="18" t="s">
        <v>168</v>
      </c>
      <c r="E63" s="17" t="s">
        <v>169</v>
      </c>
      <c r="F63" s="19">
        <v>5</v>
      </c>
      <c r="G63" s="45">
        <v>3157.92</v>
      </c>
      <c r="H63" s="45">
        <v>3157.92</v>
      </c>
      <c r="I63" s="20">
        <v>15789.6</v>
      </c>
    </row>
    <row r="64" spans="1:9" x14ac:dyDescent="0.25">
      <c r="A64" s="46"/>
      <c r="B64" s="46"/>
      <c r="C64" s="21"/>
      <c r="D64" s="18" t="s">
        <v>170</v>
      </c>
      <c r="E64" s="17" t="s">
        <v>171</v>
      </c>
      <c r="F64" s="19">
        <v>2</v>
      </c>
      <c r="G64" s="45">
        <v>3157.92</v>
      </c>
      <c r="H64" s="45">
        <v>3157.92</v>
      </c>
      <c r="I64" s="20">
        <v>6315.84</v>
      </c>
    </row>
    <row r="65" spans="1:9" x14ac:dyDescent="0.25">
      <c r="A65" s="46"/>
      <c r="B65" s="46"/>
      <c r="C65" s="47" t="s">
        <v>318</v>
      </c>
      <c r="D65" s="48"/>
      <c r="E65" s="48"/>
      <c r="F65" s="49">
        <v>1803</v>
      </c>
      <c r="G65" s="50"/>
      <c r="H65" s="50"/>
      <c r="I65" s="51">
        <v>7523015.6899999995</v>
      </c>
    </row>
    <row r="66" spans="1:9" ht="24" x14ac:dyDescent="0.25">
      <c r="A66" s="44">
        <v>3</v>
      </c>
      <c r="B66" s="44">
        <v>430042</v>
      </c>
      <c r="C66" s="17" t="s">
        <v>319</v>
      </c>
      <c r="D66" s="18" t="s">
        <v>114</v>
      </c>
      <c r="E66" s="17" t="s">
        <v>115</v>
      </c>
      <c r="F66" s="19">
        <v>170</v>
      </c>
      <c r="G66" s="45">
        <v>5944.32</v>
      </c>
      <c r="H66" s="45">
        <v>5667.7</v>
      </c>
      <c r="I66" s="20">
        <v>989787.9</v>
      </c>
    </row>
    <row r="67" spans="1:9" x14ac:dyDescent="0.25">
      <c r="A67" s="46"/>
      <c r="B67" s="46"/>
      <c r="C67" s="21"/>
      <c r="D67" s="18" t="s">
        <v>116</v>
      </c>
      <c r="E67" s="17" t="s">
        <v>117</v>
      </c>
      <c r="F67" s="19">
        <v>211</v>
      </c>
      <c r="G67" s="45">
        <v>2972.16</v>
      </c>
      <c r="H67" s="45">
        <v>2972.16</v>
      </c>
      <c r="I67" s="20">
        <v>627125.76000000001</v>
      </c>
    </row>
    <row r="68" spans="1:9" x14ac:dyDescent="0.25">
      <c r="A68" s="46"/>
      <c r="B68" s="46"/>
      <c r="C68" s="21"/>
      <c r="D68" s="18" t="s">
        <v>118</v>
      </c>
      <c r="E68" s="17" t="s">
        <v>119</v>
      </c>
      <c r="F68" s="19">
        <v>87</v>
      </c>
      <c r="G68" s="45">
        <v>5944.32</v>
      </c>
      <c r="H68" s="45">
        <v>5667.7</v>
      </c>
      <c r="I68" s="20">
        <v>506091.04</v>
      </c>
    </row>
    <row r="69" spans="1:9" x14ac:dyDescent="0.25">
      <c r="A69" s="46"/>
      <c r="B69" s="46"/>
      <c r="C69" s="21"/>
      <c r="D69" s="18" t="s">
        <v>122</v>
      </c>
      <c r="E69" s="17" t="s">
        <v>123</v>
      </c>
      <c r="F69" s="19">
        <v>48</v>
      </c>
      <c r="G69" s="45">
        <v>3157.92</v>
      </c>
      <c r="H69" s="45">
        <v>3157.92</v>
      </c>
      <c r="I69" s="20">
        <v>151580.16</v>
      </c>
    </row>
    <row r="70" spans="1:9" x14ac:dyDescent="0.25">
      <c r="A70" s="46"/>
      <c r="B70" s="46"/>
      <c r="C70" s="21"/>
      <c r="D70" s="18" t="s">
        <v>124</v>
      </c>
      <c r="E70" s="17" t="s">
        <v>125</v>
      </c>
      <c r="F70" s="19">
        <v>3</v>
      </c>
      <c r="G70" s="45">
        <v>5944.32</v>
      </c>
      <c r="H70" s="45">
        <v>5667.7</v>
      </c>
      <c r="I70" s="20">
        <v>17556.34</v>
      </c>
    </row>
    <row r="71" spans="1:9" x14ac:dyDescent="0.25">
      <c r="A71" s="46"/>
      <c r="B71" s="46"/>
      <c r="C71" s="21"/>
      <c r="D71" s="18" t="s">
        <v>128</v>
      </c>
      <c r="E71" s="17" t="s">
        <v>129</v>
      </c>
      <c r="F71" s="19">
        <v>10</v>
      </c>
      <c r="G71" s="45">
        <v>3157.92</v>
      </c>
      <c r="H71" s="45">
        <v>3157.92</v>
      </c>
      <c r="I71" s="20">
        <v>31579.200000000001</v>
      </c>
    </row>
    <row r="72" spans="1:9" x14ac:dyDescent="0.25">
      <c r="A72" s="46"/>
      <c r="B72" s="46"/>
      <c r="C72" s="21"/>
      <c r="D72" s="18" t="s">
        <v>130</v>
      </c>
      <c r="E72" s="17" t="s">
        <v>131</v>
      </c>
      <c r="F72" s="19">
        <v>12</v>
      </c>
      <c r="G72" s="45">
        <v>3157.92</v>
      </c>
      <c r="H72" s="45">
        <v>3157.92</v>
      </c>
      <c r="I72" s="20">
        <v>37895.040000000001</v>
      </c>
    </row>
    <row r="73" spans="1:9" x14ac:dyDescent="0.25">
      <c r="A73" s="46"/>
      <c r="B73" s="46"/>
      <c r="C73" s="21"/>
      <c r="D73" s="18" t="s">
        <v>132</v>
      </c>
      <c r="E73" s="17" t="s">
        <v>133</v>
      </c>
      <c r="F73" s="19">
        <v>7</v>
      </c>
      <c r="G73" s="45">
        <v>5944.32</v>
      </c>
      <c r="H73" s="45">
        <v>5667.7</v>
      </c>
      <c r="I73" s="20">
        <v>41057</v>
      </c>
    </row>
    <row r="74" spans="1:9" x14ac:dyDescent="0.25">
      <c r="A74" s="46"/>
      <c r="B74" s="46"/>
      <c r="C74" s="21"/>
      <c r="D74" s="18" t="s">
        <v>142</v>
      </c>
      <c r="E74" s="17" t="s">
        <v>143</v>
      </c>
      <c r="F74" s="19">
        <v>155</v>
      </c>
      <c r="G74" s="45">
        <v>3436.56</v>
      </c>
      <c r="H74" s="45">
        <v>3436.56</v>
      </c>
      <c r="I74" s="20">
        <v>532666.80000000005</v>
      </c>
    </row>
    <row r="75" spans="1:9" x14ac:dyDescent="0.25">
      <c r="A75" s="46"/>
      <c r="B75" s="46"/>
      <c r="C75" s="21"/>
      <c r="D75" s="18" t="s">
        <v>144</v>
      </c>
      <c r="E75" s="17" t="s">
        <v>145</v>
      </c>
      <c r="F75" s="19">
        <v>1419</v>
      </c>
      <c r="G75" s="45">
        <v>5944.32</v>
      </c>
      <c r="H75" s="45">
        <v>5667.7</v>
      </c>
      <c r="I75" s="20">
        <v>8266251.8799999999</v>
      </c>
    </row>
    <row r="76" spans="1:9" x14ac:dyDescent="0.25">
      <c r="A76" s="46"/>
      <c r="B76" s="46"/>
      <c r="C76" s="21"/>
      <c r="D76" s="18" t="s">
        <v>146</v>
      </c>
      <c r="E76" s="17" t="s">
        <v>147</v>
      </c>
      <c r="F76" s="19">
        <v>4</v>
      </c>
      <c r="G76" s="45">
        <v>5944.32</v>
      </c>
      <c r="H76" s="45">
        <v>5667.7</v>
      </c>
      <c r="I76" s="20">
        <v>22947.42</v>
      </c>
    </row>
    <row r="77" spans="1:9" x14ac:dyDescent="0.25">
      <c r="A77" s="46"/>
      <c r="B77" s="46"/>
      <c r="C77" s="21"/>
      <c r="D77" s="18" t="s">
        <v>152</v>
      </c>
      <c r="E77" s="17" t="s">
        <v>153</v>
      </c>
      <c r="F77" s="19">
        <v>335</v>
      </c>
      <c r="G77" s="45">
        <v>2972.16</v>
      </c>
      <c r="H77" s="45">
        <v>2972.16</v>
      </c>
      <c r="I77" s="20">
        <v>995673.59999999998</v>
      </c>
    </row>
    <row r="78" spans="1:9" ht="24" x14ac:dyDescent="0.25">
      <c r="A78" s="46"/>
      <c r="B78" s="46"/>
      <c r="C78" s="21"/>
      <c r="D78" s="18" t="s">
        <v>154</v>
      </c>
      <c r="E78" s="17" t="s">
        <v>155</v>
      </c>
      <c r="F78" s="19">
        <v>2087</v>
      </c>
      <c r="G78" s="45">
        <v>5572.8</v>
      </c>
      <c r="H78" s="45">
        <v>5021.08</v>
      </c>
      <c r="I78" s="20">
        <v>11095265.199999999</v>
      </c>
    </row>
    <row r="79" spans="1:9" x14ac:dyDescent="0.25">
      <c r="A79" s="46"/>
      <c r="B79" s="46"/>
      <c r="C79" s="21"/>
      <c r="D79" s="18" t="s">
        <v>156</v>
      </c>
      <c r="E79" s="17" t="s">
        <v>157</v>
      </c>
      <c r="F79" s="19">
        <v>96</v>
      </c>
      <c r="G79" s="45">
        <v>3529.44</v>
      </c>
      <c r="H79" s="45">
        <v>3529.44</v>
      </c>
      <c r="I79" s="20">
        <v>338826.23999999999</v>
      </c>
    </row>
    <row r="80" spans="1:9" ht="24" x14ac:dyDescent="0.25">
      <c r="A80" s="46"/>
      <c r="B80" s="46"/>
      <c r="C80" s="21"/>
      <c r="D80" s="18" t="s">
        <v>158</v>
      </c>
      <c r="E80" s="17" t="s">
        <v>159</v>
      </c>
      <c r="F80" s="19">
        <v>927</v>
      </c>
      <c r="G80" s="45">
        <v>6037.2</v>
      </c>
      <c r="H80" s="45">
        <v>5761.98</v>
      </c>
      <c r="I80" s="20">
        <v>5494653</v>
      </c>
    </row>
    <row r="81" spans="1:9" x14ac:dyDescent="0.25">
      <c r="A81" s="46"/>
      <c r="B81" s="46"/>
      <c r="C81" s="21"/>
      <c r="D81" s="18" t="s">
        <v>160</v>
      </c>
      <c r="E81" s="17" t="s">
        <v>161</v>
      </c>
      <c r="F81" s="19">
        <v>99</v>
      </c>
      <c r="G81" s="45">
        <v>3529.44</v>
      </c>
      <c r="H81" s="45">
        <v>3529.44</v>
      </c>
      <c r="I81" s="20">
        <v>349414.56</v>
      </c>
    </row>
    <row r="82" spans="1:9" ht="24" x14ac:dyDescent="0.25">
      <c r="A82" s="46"/>
      <c r="B82" s="46"/>
      <c r="C82" s="21"/>
      <c r="D82" s="18" t="s">
        <v>162</v>
      </c>
      <c r="E82" s="17" t="s">
        <v>163</v>
      </c>
      <c r="F82" s="19">
        <v>169</v>
      </c>
      <c r="G82" s="45">
        <v>6037.2</v>
      </c>
      <c r="H82" s="45">
        <v>5761.98</v>
      </c>
      <c r="I82" s="20">
        <v>1001847.06</v>
      </c>
    </row>
    <row r="83" spans="1:9" x14ac:dyDescent="0.25">
      <c r="A83" s="46"/>
      <c r="B83" s="46"/>
      <c r="C83" s="21"/>
      <c r="D83" s="18" t="s">
        <v>164</v>
      </c>
      <c r="E83" s="17" t="s">
        <v>165</v>
      </c>
      <c r="F83" s="19">
        <v>10</v>
      </c>
      <c r="G83" s="45">
        <v>3157.92</v>
      </c>
      <c r="H83" s="45">
        <v>3157.92</v>
      </c>
      <c r="I83" s="20">
        <v>31579.200000000001</v>
      </c>
    </row>
    <row r="84" spans="1:9" x14ac:dyDescent="0.25">
      <c r="A84" s="46"/>
      <c r="B84" s="46"/>
      <c r="C84" s="47" t="s">
        <v>320</v>
      </c>
      <c r="D84" s="48"/>
      <c r="E84" s="48"/>
      <c r="F84" s="49">
        <v>5849</v>
      </c>
      <c r="G84" s="50"/>
      <c r="H84" s="50"/>
      <c r="I84" s="51">
        <v>30531797.399999995</v>
      </c>
    </row>
    <row r="85" spans="1:9" ht="24" x14ac:dyDescent="0.25">
      <c r="A85" s="44">
        <v>4</v>
      </c>
      <c r="B85" s="44">
        <v>430048</v>
      </c>
      <c r="C85" s="17" t="s">
        <v>323</v>
      </c>
      <c r="D85" s="18" t="s">
        <v>116</v>
      </c>
      <c r="E85" s="17" t="s">
        <v>117</v>
      </c>
      <c r="F85" s="19">
        <v>105</v>
      </c>
      <c r="G85" s="45">
        <v>2972.16</v>
      </c>
      <c r="H85" s="45">
        <v>2972.16</v>
      </c>
      <c r="I85" s="20">
        <v>312076.79999999999</v>
      </c>
    </row>
    <row r="86" spans="1:9" x14ac:dyDescent="0.25">
      <c r="A86" s="46"/>
      <c r="B86" s="46"/>
      <c r="C86" s="21"/>
      <c r="D86" s="18" t="s">
        <v>118</v>
      </c>
      <c r="E86" s="17" t="s">
        <v>119</v>
      </c>
      <c r="F86" s="19">
        <v>5</v>
      </c>
      <c r="G86" s="45">
        <v>5944.32</v>
      </c>
      <c r="H86" s="45">
        <v>5667.7</v>
      </c>
      <c r="I86" s="20">
        <v>28338.5</v>
      </c>
    </row>
    <row r="87" spans="1:9" x14ac:dyDescent="0.25">
      <c r="A87" s="46"/>
      <c r="B87" s="46"/>
      <c r="C87" s="21"/>
      <c r="D87" s="18" t="s">
        <v>122</v>
      </c>
      <c r="E87" s="17" t="s">
        <v>123</v>
      </c>
      <c r="F87" s="19">
        <v>416</v>
      </c>
      <c r="G87" s="45">
        <v>3157.92</v>
      </c>
      <c r="H87" s="45">
        <v>3157.92</v>
      </c>
      <c r="I87" s="20">
        <v>1313694.72</v>
      </c>
    </row>
    <row r="88" spans="1:9" x14ac:dyDescent="0.25">
      <c r="A88" s="46"/>
      <c r="B88" s="46"/>
      <c r="C88" s="21"/>
      <c r="D88" s="18" t="s">
        <v>142</v>
      </c>
      <c r="E88" s="17" t="s">
        <v>143</v>
      </c>
      <c r="F88" s="19">
        <v>28</v>
      </c>
      <c r="G88" s="45">
        <v>3436.56</v>
      </c>
      <c r="H88" s="45">
        <v>3436.56</v>
      </c>
      <c r="I88" s="20">
        <v>96223.679999999993</v>
      </c>
    </row>
    <row r="89" spans="1:9" x14ac:dyDescent="0.25">
      <c r="A89" s="46"/>
      <c r="B89" s="46"/>
      <c r="C89" s="47" t="s">
        <v>324</v>
      </c>
      <c r="D89" s="48"/>
      <c r="E89" s="48"/>
      <c r="F89" s="49">
        <v>554</v>
      </c>
      <c r="G89" s="50"/>
      <c r="H89" s="50"/>
      <c r="I89" s="51">
        <v>1750333.7</v>
      </c>
    </row>
    <row r="90" spans="1:9" ht="24" x14ac:dyDescent="0.25">
      <c r="A90" s="44">
        <v>5</v>
      </c>
      <c r="B90" s="44">
        <v>430324</v>
      </c>
      <c r="C90" s="17" t="s">
        <v>345</v>
      </c>
      <c r="D90" s="18" t="s">
        <v>112</v>
      </c>
      <c r="E90" s="17" t="s">
        <v>113</v>
      </c>
      <c r="F90" s="19">
        <v>4</v>
      </c>
      <c r="G90" s="45">
        <v>3096.13</v>
      </c>
      <c r="H90" s="45">
        <v>3096.13</v>
      </c>
      <c r="I90" s="20">
        <v>12384.52</v>
      </c>
    </row>
    <row r="91" spans="1:9" x14ac:dyDescent="0.25">
      <c r="A91" s="46"/>
      <c r="B91" s="46"/>
      <c r="C91" s="21"/>
      <c r="D91" s="18" t="s">
        <v>114</v>
      </c>
      <c r="E91" s="17" t="s">
        <v>115</v>
      </c>
      <c r="F91" s="19">
        <v>3</v>
      </c>
      <c r="G91" s="45">
        <v>5828.02</v>
      </c>
      <c r="H91" s="45">
        <v>5508.71</v>
      </c>
      <c r="I91" s="20">
        <v>17164.75</v>
      </c>
    </row>
    <row r="92" spans="1:9" x14ac:dyDescent="0.25">
      <c r="A92" s="46"/>
      <c r="B92" s="46"/>
      <c r="C92" s="21"/>
      <c r="D92" s="18" t="s">
        <v>116</v>
      </c>
      <c r="E92" s="17" t="s">
        <v>117</v>
      </c>
      <c r="F92" s="19">
        <v>260</v>
      </c>
      <c r="G92" s="45">
        <v>2914.0099999999998</v>
      </c>
      <c r="H92" s="45">
        <v>2914.0099999999998</v>
      </c>
      <c r="I92" s="20">
        <v>757642.6</v>
      </c>
    </row>
    <row r="93" spans="1:9" x14ac:dyDescent="0.25">
      <c r="A93" s="46"/>
      <c r="B93" s="46"/>
      <c r="C93" s="21"/>
      <c r="D93" s="18" t="s">
        <v>118</v>
      </c>
      <c r="E93" s="17" t="s">
        <v>119</v>
      </c>
      <c r="F93" s="19">
        <v>14</v>
      </c>
      <c r="G93" s="45">
        <v>5828.02</v>
      </c>
      <c r="H93" s="45">
        <v>5508.71</v>
      </c>
      <c r="I93" s="20">
        <v>79676.420000000013</v>
      </c>
    </row>
    <row r="94" spans="1:9" x14ac:dyDescent="0.25">
      <c r="A94" s="46"/>
      <c r="B94" s="46"/>
      <c r="C94" s="21"/>
      <c r="D94" s="18" t="s">
        <v>122</v>
      </c>
      <c r="E94" s="17" t="s">
        <v>123</v>
      </c>
      <c r="F94" s="19">
        <v>163</v>
      </c>
      <c r="G94" s="45">
        <v>3096.13</v>
      </c>
      <c r="H94" s="45">
        <v>3096.13</v>
      </c>
      <c r="I94" s="20">
        <v>504669.19</v>
      </c>
    </row>
    <row r="95" spans="1:9" x14ac:dyDescent="0.25">
      <c r="A95" s="46"/>
      <c r="B95" s="46"/>
      <c r="C95" s="21"/>
      <c r="D95" s="18" t="s">
        <v>138</v>
      </c>
      <c r="E95" s="17" t="s">
        <v>139</v>
      </c>
      <c r="F95" s="19">
        <v>2</v>
      </c>
      <c r="G95" s="45">
        <v>3096.13</v>
      </c>
      <c r="H95" s="45">
        <v>3096.13</v>
      </c>
      <c r="I95" s="20">
        <v>6192.26</v>
      </c>
    </row>
    <row r="96" spans="1:9" x14ac:dyDescent="0.25">
      <c r="A96" s="46"/>
      <c r="B96" s="46"/>
      <c r="C96" s="21"/>
      <c r="D96" s="18" t="s">
        <v>140</v>
      </c>
      <c r="E96" s="17" t="s">
        <v>141</v>
      </c>
      <c r="F96" s="19">
        <v>1</v>
      </c>
      <c r="G96" s="45">
        <v>5828.02</v>
      </c>
      <c r="H96" s="45">
        <v>5508.71</v>
      </c>
      <c r="I96" s="20">
        <v>5508.71</v>
      </c>
    </row>
    <row r="97" spans="1:9" x14ac:dyDescent="0.25">
      <c r="A97" s="46"/>
      <c r="B97" s="46"/>
      <c r="C97" s="21"/>
      <c r="D97" s="18" t="s">
        <v>142</v>
      </c>
      <c r="E97" s="17" t="s">
        <v>143</v>
      </c>
      <c r="F97" s="19">
        <v>357</v>
      </c>
      <c r="G97" s="45">
        <v>3369.3199999999997</v>
      </c>
      <c r="H97" s="45">
        <v>3369.3199999999997</v>
      </c>
      <c r="I97" s="20">
        <v>1202847.24</v>
      </c>
    </row>
    <row r="98" spans="1:9" x14ac:dyDescent="0.25">
      <c r="A98" s="46"/>
      <c r="B98" s="46"/>
      <c r="C98" s="21"/>
      <c r="D98" s="18" t="s">
        <v>144</v>
      </c>
      <c r="E98" s="17" t="s">
        <v>145</v>
      </c>
      <c r="F98" s="19">
        <v>117</v>
      </c>
      <c r="G98" s="45">
        <v>5828.02</v>
      </c>
      <c r="H98" s="45">
        <v>5508.71</v>
      </c>
      <c r="I98" s="20">
        <v>670383.18000000005</v>
      </c>
    </row>
    <row r="99" spans="1:9" x14ac:dyDescent="0.25">
      <c r="A99" s="46"/>
      <c r="B99" s="46"/>
      <c r="C99" s="21"/>
      <c r="D99" s="18" t="s">
        <v>152</v>
      </c>
      <c r="E99" s="17" t="s">
        <v>153</v>
      </c>
      <c r="F99" s="19">
        <v>35</v>
      </c>
      <c r="G99" s="45">
        <v>2914.0099999999998</v>
      </c>
      <c r="H99" s="45">
        <v>2914.0099999999998</v>
      </c>
      <c r="I99" s="20">
        <v>101990.34999999999</v>
      </c>
    </row>
    <row r="100" spans="1:9" ht="24" x14ac:dyDescent="0.25">
      <c r="A100" s="46"/>
      <c r="B100" s="46"/>
      <c r="C100" s="21"/>
      <c r="D100" s="18" t="s">
        <v>154</v>
      </c>
      <c r="E100" s="17" t="s">
        <v>155</v>
      </c>
      <c r="F100" s="19">
        <v>67</v>
      </c>
      <c r="G100" s="45">
        <v>5463.77</v>
      </c>
      <c r="H100" s="45">
        <v>4888.22</v>
      </c>
      <c r="I100" s="20">
        <v>349957.19000000006</v>
      </c>
    </row>
    <row r="101" spans="1:9" x14ac:dyDescent="0.25">
      <c r="A101" s="46"/>
      <c r="B101" s="46"/>
      <c r="C101" s="21"/>
      <c r="D101" s="18" t="s">
        <v>156</v>
      </c>
      <c r="E101" s="17" t="s">
        <v>157</v>
      </c>
      <c r="F101" s="19">
        <v>27</v>
      </c>
      <c r="G101" s="45">
        <v>3460.39</v>
      </c>
      <c r="H101" s="45">
        <v>3460.39</v>
      </c>
      <c r="I101" s="20">
        <v>93430.53</v>
      </c>
    </row>
    <row r="102" spans="1:9" ht="24" x14ac:dyDescent="0.25">
      <c r="A102" s="46"/>
      <c r="B102" s="46"/>
      <c r="C102" s="21"/>
      <c r="D102" s="18" t="s">
        <v>158</v>
      </c>
      <c r="E102" s="17" t="s">
        <v>159</v>
      </c>
      <c r="F102" s="19">
        <v>26</v>
      </c>
      <c r="G102" s="45">
        <v>5919.08</v>
      </c>
      <c r="H102" s="45">
        <v>5590.69</v>
      </c>
      <c r="I102" s="20">
        <v>150612.18</v>
      </c>
    </row>
    <row r="103" spans="1:9" x14ac:dyDescent="0.25">
      <c r="A103" s="46"/>
      <c r="B103" s="46"/>
      <c r="C103" s="21"/>
      <c r="D103" s="18" t="s">
        <v>160</v>
      </c>
      <c r="E103" s="17" t="s">
        <v>161</v>
      </c>
      <c r="F103" s="19">
        <v>6</v>
      </c>
      <c r="G103" s="45">
        <v>3460.39</v>
      </c>
      <c r="H103" s="45">
        <v>3460.39</v>
      </c>
      <c r="I103" s="20">
        <v>20762.34</v>
      </c>
    </row>
    <row r="104" spans="1:9" ht="24" x14ac:dyDescent="0.25">
      <c r="A104" s="46"/>
      <c r="B104" s="46"/>
      <c r="C104" s="21"/>
      <c r="D104" s="18" t="s">
        <v>162</v>
      </c>
      <c r="E104" s="17" t="s">
        <v>163</v>
      </c>
      <c r="F104" s="19">
        <v>3</v>
      </c>
      <c r="G104" s="45">
        <v>5919.08</v>
      </c>
      <c r="H104" s="45">
        <v>5590.69</v>
      </c>
      <c r="I104" s="20">
        <v>17100.46</v>
      </c>
    </row>
    <row r="105" spans="1:9" x14ac:dyDescent="0.25">
      <c r="A105" s="46"/>
      <c r="B105" s="46"/>
      <c r="C105" s="21"/>
      <c r="D105" s="18" t="s">
        <v>164</v>
      </c>
      <c r="E105" s="17" t="s">
        <v>165</v>
      </c>
      <c r="F105" s="19">
        <v>8</v>
      </c>
      <c r="G105" s="45">
        <v>3096.13</v>
      </c>
      <c r="H105" s="45">
        <v>3096.13</v>
      </c>
      <c r="I105" s="20">
        <v>24769.040000000001</v>
      </c>
    </row>
    <row r="106" spans="1:9" x14ac:dyDescent="0.25">
      <c r="A106" s="46"/>
      <c r="B106" s="46"/>
      <c r="C106" s="47" t="s">
        <v>346</v>
      </c>
      <c r="D106" s="48"/>
      <c r="E106" s="48"/>
      <c r="F106" s="49">
        <v>1093</v>
      </c>
      <c r="G106" s="50"/>
      <c r="H106" s="50"/>
      <c r="I106" s="51">
        <v>4015090.96</v>
      </c>
    </row>
    <row r="107" spans="1:9" x14ac:dyDescent="0.25">
      <c r="A107" s="44">
        <v>6</v>
      </c>
      <c r="B107" s="44">
        <v>430333</v>
      </c>
      <c r="C107" s="17" t="s">
        <v>353</v>
      </c>
      <c r="D107" s="18" t="s">
        <v>112</v>
      </c>
      <c r="E107" s="17" t="s">
        <v>113</v>
      </c>
      <c r="F107" s="19">
        <v>3</v>
      </c>
      <c r="G107" s="45">
        <v>3157.92</v>
      </c>
      <c r="H107" s="45">
        <v>3157.92</v>
      </c>
      <c r="I107" s="20">
        <v>9473.76</v>
      </c>
    </row>
    <row r="108" spans="1:9" x14ac:dyDescent="0.25">
      <c r="A108" s="46"/>
      <c r="B108" s="46"/>
      <c r="C108" s="21"/>
      <c r="D108" s="18" t="s">
        <v>114</v>
      </c>
      <c r="E108" s="17" t="s">
        <v>115</v>
      </c>
      <c r="F108" s="19">
        <v>1</v>
      </c>
      <c r="G108" s="45">
        <v>5944.32</v>
      </c>
      <c r="H108" s="45">
        <v>5667.7</v>
      </c>
      <c r="I108" s="20">
        <v>5667.7</v>
      </c>
    </row>
    <row r="109" spans="1:9" x14ac:dyDescent="0.25">
      <c r="A109" s="46"/>
      <c r="B109" s="46"/>
      <c r="C109" s="21"/>
      <c r="D109" s="18" t="s">
        <v>116</v>
      </c>
      <c r="E109" s="17" t="s">
        <v>117</v>
      </c>
      <c r="F109" s="19">
        <v>1108</v>
      </c>
      <c r="G109" s="45">
        <v>2972.16</v>
      </c>
      <c r="H109" s="45">
        <v>2972.16</v>
      </c>
      <c r="I109" s="20">
        <v>3293153.2799999998</v>
      </c>
    </row>
    <row r="110" spans="1:9" x14ac:dyDescent="0.25">
      <c r="A110" s="46"/>
      <c r="B110" s="46"/>
      <c r="C110" s="21"/>
      <c r="D110" s="18" t="s">
        <v>118</v>
      </c>
      <c r="E110" s="17" t="s">
        <v>119</v>
      </c>
      <c r="F110" s="19">
        <v>26</v>
      </c>
      <c r="G110" s="45">
        <v>5944.32</v>
      </c>
      <c r="H110" s="45">
        <v>5667.7</v>
      </c>
      <c r="I110" s="20">
        <v>151509.5</v>
      </c>
    </row>
    <row r="111" spans="1:9" x14ac:dyDescent="0.25">
      <c r="A111" s="46"/>
      <c r="B111" s="46"/>
      <c r="C111" s="21"/>
      <c r="D111" s="18" t="s">
        <v>120</v>
      </c>
      <c r="E111" s="17" t="s">
        <v>121</v>
      </c>
      <c r="F111" s="19">
        <v>2</v>
      </c>
      <c r="G111" s="45">
        <v>3157.92</v>
      </c>
      <c r="H111" s="45">
        <v>3157.92</v>
      </c>
      <c r="I111" s="20">
        <v>6315.84</v>
      </c>
    </row>
    <row r="112" spans="1:9" x14ac:dyDescent="0.25">
      <c r="A112" s="46"/>
      <c r="B112" s="46"/>
      <c r="C112" s="21"/>
      <c r="D112" s="18" t="s">
        <v>122</v>
      </c>
      <c r="E112" s="17" t="s">
        <v>123</v>
      </c>
      <c r="F112" s="19">
        <v>174</v>
      </c>
      <c r="G112" s="45">
        <v>3157.92</v>
      </c>
      <c r="H112" s="45">
        <v>3157.92</v>
      </c>
      <c r="I112" s="20">
        <v>549478.07999999996</v>
      </c>
    </row>
    <row r="113" spans="1:9" x14ac:dyDescent="0.25">
      <c r="A113" s="46"/>
      <c r="B113" s="46"/>
      <c r="C113" s="21"/>
      <c r="D113" s="18" t="s">
        <v>126</v>
      </c>
      <c r="E113" s="17" t="s">
        <v>127</v>
      </c>
      <c r="F113" s="19">
        <v>5</v>
      </c>
      <c r="G113" s="45">
        <v>3157.92</v>
      </c>
      <c r="H113" s="45">
        <v>3157.92</v>
      </c>
      <c r="I113" s="20">
        <v>15789.6</v>
      </c>
    </row>
    <row r="114" spans="1:9" x14ac:dyDescent="0.25">
      <c r="A114" s="46"/>
      <c r="B114" s="46"/>
      <c r="C114" s="21"/>
      <c r="D114" s="18" t="s">
        <v>128</v>
      </c>
      <c r="E114" s="17" t="s">
        <v>129</v>
      </c>
      <c r="F114" s="19">
        <v>29</v>
      </c>
      <c r="G114" s="45">
        <v>3157.92</v>
      </c>
      <c r="H114" s="45">
        <v>3157.92</v>
      </c>
      <c r="I114" s="20">
        <v>91579.680000000008</v>
      </c>
    </row>
    <row r="115" spans="1:9" x14ac:dyDescent="0.25">
      <c r="A115" s="46"/>
      <c r="B115" s="46"/>
      <c r="C115" s="21"/>
      <c r="D115" s="18" t="s">
        <v>134</v>
      </c>
      <c r="E115" s="17" t="s">
        <v>135</v>
      </c>
      <c r="F115" s="19">
        <v>2</v>
      </c>
      <c r="G115" s="45">
        <v>2972.16</v>
      </c>
      <c r="H115" s="45">
        <v>2972.16</v>
      </c>
      <c r="I115" s="20">
        <v>5944.32</v>
      </c>
    </row>
    <row r="116" spans="1:9" x14ac:dyDescent="0.25">
      <c r="A116" s="46"/>
      <c r="B116" s="46"/>
      <c r="C116" s="21"/>
      <c r="D116" s="18" t="s">
        <v>136</v>
      </c>
      <c r="E116" s="17" t="s">
        <v>137</v>
      </c>
      <c r="F116" s="19">
        <v>3</v>
      </c>
      <c r="G116" s="45">
        <v>5758.56</v>
      </c>
      <c r="H116" s="45">
        <v>5344.39</v>
      </c>
      <c r="I116" s="20">
        <v>16447.34</v>
      </c>
    </row>
    <row r="117" spans="1:9" x14ac:dyDescent="0.25">
      <c r="A117" s="46"/>
      <c r="B117" s="46"/>
      <c r="C117" s="21"/>
      <c r="D117" s="18" t="s">
        <v>138</v>
      </c>
      <c r="E117" s="17" t="s">
        <v>139</v>
      </c>
      <c r="F117" s="19">
        <v>33</v>
      </c>
      <c r="G117" s="45">
        <v>3157.92</v>
      </c>
      <c r="H117" s="45">
        <v>3157.92</v>
      </c>
      <c r="I117" s="20">
        <v>104211.36</v>
      </c>
    </row>
    <row r="118" spans="1:9" x14ac:dyDescent="0.25">
      <c r="A118" s="46"/>
      <c r="B118" s="46"/>
      <c r="C118" s="21"/>
      <c r="D118" s="18" t="s">
        <v>140</v>
      </c>
      <c r="E118" s="17" t="s">
        <v>141</v>
      </c>
      <c r="F118" s="19">
        <v>93</v>
      </c>
      <c r="G118" s="45">
        <v>5944.32</v>
      </c>
      <c r="H118" s="45">
        <v>5667.7</v>
      </c>
      <c r="I118" s="20">
        <v>541480.34</v>
      </c>
    </row>
    <row r="119" spans="1:9" x14ac:dyDescent="0.25">
      <c r="A119" s="46"/>
      <c r="B119" s="46"/>
      <c r="C119" s="21"/>
      <c r="D119" s="18" t="s">
        <v>142</v>
      </c>
      <c r="E119" s="17" t="s">
        <v>143</v>
      </c>
      <c r="F119" s="19">
        <v>1218</v>
      </c>
      <c r="G119" s="45">
        <v>3436.56</v>
      </c>
      <c r="H119" s="45">
        <v>3436.56</v>
      </c>
      <c r="I119" s="20">
        <v>4185730.08</v>
      </c>
    </row>
    <row r="120" spans="1:9" x14ac:dyDescent="0.25">
      <c r="A120" s="46"/>
      <c r="B120" s="46"/>
      <c r="C120" s="21"/>
      <c r="D120" s="18" t="s">
        <v>144</v>
      </c>
      <c r="E120" s="17" t="s">
        <v>145</v>
      </c>
      <c r="F120" s="19">
        <v>308</v>
      </c>
      <c r="G120" s="45">
        <v>5944.32</v>
      </c>
      <c r="H120" s="45">
        <v>5667.7</v>
      </c>
      <c r="I120" s="20">
        <v>1791847.14</v>
      </c>
    </row>
    <row r="121" spans="1:9" x14ac:dyDescent="0.25">
      <c r="A121" s="46"/>
      <c r="B121" s="46"/>
      <c r="C121" s="21"/>
      <c r="D121" s="18" t="s">
        <v>146</v>
      </c>
      <c r="E121" s="17" t="s">
        <v>147</v>
      </c>
      <c r="F121" s="19">
        <v>2</v>
      </c>
      <c r="G121" s="45">
        <v>5944.32</v>
      </c>
      <c r="H121" s="45">
        <v>5667.7</v>
      </c>
      <c r="I121" s="20">
        <v>11335.4</v>
      </c>
    </row>
    <row r="122" spans="1:9" x14ac:dyDescent="0.25">
      <c r="A122" s="46"/>
      <c r="B122" s="46"/>
      <c r="C122" s="21"/>
      <c r="D122" s="18" t="s">
        <v>148</v>
      </c>
      <c r="E122" s="17" t="s">
        <v>149</v>
      </c>
      <c r="F122" s="19">
        <v>16</v>
      </c>
      <c r="G122" s="45">
        <v>3157.92</v>
      </c>
      <c r="H122" s="45">
        <v>3157.92</v>
      </c>
      <c r="I122" s="20">
        <v>50526.720000000001</v>
      </c>
    </row>
    <row r="123" spans="1:9" x14ac:dyDescent="0.25">
      <c r="A123" s="46"/>
      <c r="B123" s="46"/>
      <c r="C123" s="21"/>
      <c r="D123" s="18" t="s">
        <v>150</v>
      </c>
      <c r="E123" s="17" t="s">
        <v>151</v>
      </c>
      <c r="F123" s="19">
        <v>7</v>
      </c>
      <c r="G123" s="45">
        <v>2972.16</v>
      </c>
      <c r="H123" s="45">
        <v>2972.16</v>
      </c>
      <c r="I123" s="20">
        <v>20805.12</v>
      </c>
    </row>
    <row r="124" spans="1:9" x14ac:dyDescent="0.25">
      <c r="A124" s="46"/>
      <c r="B124" s="46"/>
      <c r="C124" s="21"/>
      <c r="D124" s="18" t="s">
        <v>152</v>
      </c>
      <c r="E124" s="17" t="s">
        <v>153</v>
      </c>
      <c r="F124" s="19">
        <v>35</v>
      </c>
      <c r="G124" s="45">
        <v>2972.16</v>
      </c>
      <c r="H124" s="45">
        <v>2972.16</v>
      </c>
      <c r="I124" s="20">
        <v>104025.59999999999</v>
      </c>
    </row>
    <row r="125" spans="1:9" ht="24" x14ac:dyDescent="0.25">
      <c r="A125" s="46"/>
      <c r="B125" s="46"/>
      <c r="C125" s="21"/>
      <c r="D125" s="18" t="s">
        <v>154</v>
      </c>
      <c r="E125" s="17" t="s">
        <v>155</v>
      </c>
      <c r="F125" s="19">
        <v>64</v>
      </c>
      <c r="G125" s="45">
        <v>5572.8</v>
      </c>
      <c r="H125" s="45">
        <v>5021.08</v>
      </c>
      <c r="I125" s="20">
        <v>335693.84</v>
      </c>
    </row>
    <row r="126" spans="1:9" x14ac:dyDescent="0.25">
      <c r="A126" s="46"/>
      <c r="B126" s="46"/>
      <c r="C126" s="21"/>
      <c r="D126" s="18" t="s">
        <v>156</v>
      </c>
      <c r="E126" s="17" t="s">
        <v>157</v>
      </c>
      <c r="F126" s="19">
        <v>74</v>
      </c>
      <c r="G126" s="45">
        <v>3529.44</v>
      </c>
      <c r="H126" s="45">
        <v>3529.44</v>
      </c>
      <c r="I126" s="20">
        <v>261178.56</v>
      </c>
    </row>
    <row r="127" spans="1:9" ht="24" x14ac:dyDescent="0.25">
      <c r="A127" s="46"/>
      <c r="B127" s="46"/>
      <c r="C127" s="21"/>
      <c r="D127" s="18" t="s">
        <v>158</v>
      </c>
      <c r="E127" s="17" t="s">
        <v>159</v>
      </c>
      <c r="F127" s="19">
        <v>30</v>
      </c>
      <c r="G127" s="45">
        <v>6037.2</v>
      </c>
      <c r="H127" s="45">
        <v>5761.98</v>
      </c>
      <c r="I127" s="20">
        <v>177538.13999999998</v>
      </c>
    </row>
    <row r="128" spans="1:9" x14ac:dyDescent="0.25">
      <c r="A128" s="46"/>
      <c r="B128" s="46"/>
      <c r="C128" s="21"/>
      <c r="D128" s="18" t="s">
        <v>160</v>
      </c>
      <c r="E128" s="17" t="s">
        <v>161</v>
      </c>
      <c r="F128" s="19">
        <v>12</v>
      </c>
      <c r="G128" s="45">
        <v>3529.44</v>
      </c>
      <c r="H128" s="45">
        <v>3529.44</v>
      </c>
      <c r="I128" s="20">
        <v>42353.279999999999</v>
      </c>
    </row>
    <row r="129" spans="1:9" ht="24" x14ac:dyDescent="0.25">
      <c r="A129" s="46"/>
      <c r="B129" s="46"/>
      <c r="C129" s="21"/>
      <c r="D129" s="18" t="s">
        <v>162</v>
      </c>
      <c r="E129" s="17" t="s">
        <v>163</v>
      </c>
      <c r="F129" s="19">
        <v>2</v>
      </c>
      <c r="G129" s="45">
        <v>6037.2</v>
      </c>
      <c r="H129" s="45">
        <v>5761.98</v>
      </c>
      <c r="I129" s="20">
        <v>11799.18</v>
      </c>
    </row>
    <row r="130" spans="1:9" x14ac:dyDescent="0.25">
      <c r="A130" s="46"/>
      <c r="B130" s="46"/>
      <c r="C130" s="21"/>
      <c r="D130" s="18" t="s">
        <v>164</v>
      </c>
      <c r="E130" s="17" t="s">
        <v>165</v>
      </c>
      <c r="F130" s="19">
        <v>3</v>
      </c>
      <c r="G130" s="45">
        <v>3157.92</v>
      </c>
      <c r="H130" s="45">
        <v>3157.92</v>
      </c>
      <c r="I130" s="20">
        <v>9473.76</v>
      </c>
    </row>
    <row r="131" spans="1:9" x14ac:dyDescent="0.25">
      <c r="A131" s="46"/>
      <c r="B131" s="46"/>
      <c r="C131" s="21"/>
      <c r="D131" s="18" t="s">
        <v>166</v>
      </c>
      <c r="E131" s="17" t="s">
        <v>167</v>
      </c>
      <c r="F131" s="19">
        <v>5</v>
      </c>
      <c r="G131" s="45">
        <v>3157.92</v>
      </c>
      <c r="H131" s="45">
        <v>3157.92</v>
      </c>
      <c r="I131" s="20">
        <v>15789.6</v>
      </c>
    </row>
    <row r="132" spans="1:9" x14ac:dyDescent="0.25">
      <c r="A132" s="46"/>
      <c r="B132" s="46"/>
      <c r="C132" s="47" t="s">
        <v>354</v>
      </c>
      <c r="D132" s="48"/>
      <c r="E132" s="48"/>
      <c r="F132" s="49">
        <v>3255</v>
      </c>
      <c r="G132" s="50"/>
      <c r="H132" s="50"/>
      <c r="I132" s="51">
        <v>11809147.219999999</v>
      </c>
    </row>
    <row r="133" spans="1:9" x14ac:dyDescent="0.25">
      <c r="A133" s="44">
        <v>7</v>
      </c>
      <c r="B133" s="44">
        <v>430378</v>
      </c>
      <c r="C133" s="17" t="s">
        <v>361</v>
      </c>
      <c r="D133" s="18" t="s">
        <v>116</v>
      </c>
      <c r="E133" s="17" t="s">
        <v>117</v>
      </c>
      <c r="F133" s="19">
        <v>86</v>
      </c>
      <c r="G133" s="45">
        <v>2972.16</v>
      </c>
      <c r="H133" s="45">
        <v>2972.16</v>
      </c>
      <c r="I133" s="20">
        <v>255605.75999999998</v>
      </c>
    </row>
    <row r="134" spans="1:9" x14ac:dyDescent="0.25">
      <c r="A134" s="46"/>
      <c r="B134" s="46"/>
      <c r="C134" s="21"/>
      <c r="D134" s="18" t="s">
        <v>142</v>
      </c>
      <c r="E134" s="17" t="s">
        <v>143</v>
      </c>
      <c r="F134" s="19">
        <v>130</v>
      </c>
      <c r="G134" s="45">
        <v>3436.56</v>
      </c>
      <c r="H134" s="45">
        <v>3436.56</v>
      </c>
      <c r="I134" s="20">
        <v>446752.8</v>
      </c>
    </row>
    <row r="135" spans="1:9" x14ac:dyDescent="0.25">
      <c r="A135" s="46"/>
      <c r="B135" s="46"/>
      <c r="C135" s="47" t="s">
        <v>362</v>
      </c>
      <c r="D135" s="48"/>
      <c r="E135" s="48"/>
      <c r="F135" s="49">
        <v>216</v>
      </c>
      <c r="G135" s="53"/>
      <c r="H135" s="53"/>
      <c r="I135" s="51">
        <v>702358.55999999994</v>
      </c>
    </row>
    <row r="136" spans="1:9" x14ac:dyDescent="0.25">
      <c r="A136" s="54" t="s">
        <v>299</v>
      </c>
      <c r="B136" s="55"/>
      <c r="C136" s="55"/>
      <c r="D136" s="55"/>
      <c r="E136" s="55"/>
      <c r="F136" s="56">
        <v>17060</v>
      </c>
      <c r="G136" s="57"/>
      <c r="H136" s="57"/>
      <c r="I136" s="58">
        <v>71487382.310000047</v>
      </c>
    </row>
    <row r="137" spans="1:9" x14ac:dyDescent="0.25">
      <c r="F137" s="62"/>
      <c r="G137" s="62"/>
      <c r="H137" s="62"/>
      <c r="I137" s="62"/>
    </row>
    <row r="138" spans="1:9" x14ac:dyDescent="0.25">
      <c r="F138" s="62"/>
      <c r="G138" s="62"/>
      <c r="H138" s="62"/>
      <c r="I138" s="62"/>
    </row>
    <row r="139" spans="1:9" x14ac:dyDescent="0.25">
      <c r="F139" s="62"/>
      <c r="G139" s="62"/>
      <c r="H139" s="62"/>
      <c r="I139" s="62"/>
    </row>
    <row r="140" spans="1:9" x14ac:dyDescent="0.25">
      <c r="F140" s="62"/>
      <c r="G140" s="62"/>
      <c r="H140" s="62"/>
      <c r="I140" s="62"/>
    </row>
    <row r="151" spans="4:4" x14ac:dyDescent="0.25">
      <c r="D151" s="65"/>
    </row>
    <row r="152" spans="4:4" x14ac:dyDescent="0.25">
      <c r="D152" s="65"/>
    </row>
    <row r="153" spans="4:4" x14ac:dyDescent="0.25">
      <c r="D153" s="65"/>
    </row>
    <row r="154" spans="4:4" x14ac:dyDescent="0.25">
      <c r="D154" s="65"/>
    </row>
    <row r="155" spans="4:4" x14ac:dyDescent="0.25">
      <c r="D155" s="65"/>
    </row>
    <row r="156" spans="4:4" x14ac:dyDescent="0.25">
      <c r="D156" s="65"/>
    </row>
    <row r="157" spans="4:4" x14ac:dyDescent="0.25">
      <c r="D157" s="65"/>
    </row>
    <row r="158" spans="4:4" x14ac:dyDescent="0.25">
      <c r="D158" s="65"/>
    </row>
    <row r="159" spans="4:4" x14ac:dyDescent="0.25">
      <c r="D159" s="65"/>
    </row>
    <row r="160" spans="4:4" x14ac:dyDescent="0.25">
      <c r="D160" s="65"/>
    </row>
    <row r="161" spans="4:4" x14ac:dyDescent="0.25">
      <c r="D161" s="65"/>
    </row>
    <row r="162" spans="4:4" x14ac:dyDescent="0.25">
      <c r="D162" s="65"/>
    </row>
    <row r="163" spans="4:4" x14ac:dyDescent="0.25">
      <c r="D163" s="65"/>
    </row>
    <row r="164" spans="4:4" x14ac:dyDescent="0.25">
      <c r="D164" s="65"/>
    </row>
    <row r="165" spans="4:4" x14ac:dyDescent="0.25">
      <c r="D165" s="65"/>
    </row>
    <row r="166" spans="4:4" x14ac:dyDescent="0.25">
      <c r="D166" s="65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38"/>
  <sheetViews>
    <sheetView zoomScaleNormal="100" workbookViewId="0">
      <selection activeCell="C6" sqref="C6"/>
    </sheetView>
  </sheetViews>
  <sheetFormatPr defaultRowHeight="12" x14ac:dyDescent="0.25"/>
  <cols>
    <col min="1" max="1" width="6.28515625" style="35" customWidth="1"/>
    <col min="2" max="2" width="10.28515625" style="66" bestFit="1" customWidth="1"/>
    <col min="3" max="3" width="48.42578125" style="36" customWidth="1"/>
    <col min="4" max="4" width="15" style="35" bestFit="1" customWidth="1"/>
    <col min="5" max="5" width="62" style="60" customWidth="1"/>
    <col min="6" max="6" width="11.5703125" style="67" customWidth="1"/>
    <col min="7" max="8" width="12.85546875" style="68" customWidth="1"/>
    <col min="9" max="9" width="12.5703125" style="68" customWidth="1"/>
    <col min="10" max="44" width="13.85546875" style="35" customWidth="1"/>
    <col min="45" max="46" width="13.85546875" style="2" customWidth="1"/>
    <col min="47" max="16384" width="9.140625" style="2"/>
  </cols>
  <sheetData>
    <row r="1" spans="1:44" x14ac:dyDescent="0.25">
      <c r="G1" s="3" t="s">
        <v>0</v>
      </c>
    </row>
    <row r="2" spans="1:44" ht="27.75" customHeight="1" x14ac:dyDescent="0.25">
      <c r="G2" s="7" t="s">
        <v>1</v>
      </c>
    </row>
    <row r="3" spans="1:44" x14ac:dyDescent="0.25">
      <c r="G3" s="3" t="s">
        <v>2</v>
      </c>
    </row>
    <row r="4" spans="1:44" x14ac:dyDescent="0.25">
      <c r="G4" s="3" t="s">
        <v>3</v>
      </c>
    </row>
    <row r="5" spans="1:44" x14ac:dyDescent="0.25">
      <c r="G5" s="3" t="str">
        <f>'Исследования 2024_Общий'!D5</f>
        <v>Кировской области от 30.09.2024 № 12/7</v>
      </c>
    </row>
    <row r="6" spans="1:44" x14ac:dyDescent="0.25">
      <c r="G6" s="37"/>
    </row>
    <row r="7" spans="1:44" ht="12.75" customHeight="1" x14ac:dyDescent="0.25">
      <c r="G7" s="11" t="s">
        <v>367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</row>
    <row r="8" spans="1:44" ht="27.75" customHeight="1" x14ac:dyDescent="0.25">
      <c r="G8" s="38" t="s">
        <v>1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</row>
    <row r="9" spans="1:44" x14ac:dyDescent="0.25">
      <c r="G9" s="3" t="s">
        <v>2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</row>
    <row r="10" spans="1:44" x14ac:dyDescent="0.25">
      <c r="G10" s="3" t="s">
        <v>3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4" x14ac:dyDescent="0.25">
      <c r="G11" s="3" t="str">
        <f>'Исследования 2024_Общий'!D11</f>
        <v>Кировской области от 28.12.2023 № 18/13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</row>
    <row r="12" spans="1:44" x14ac:dyDescent="0.25"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ht="17.25" customHeight="1" x14ac:dyDescent="0.25">
      <c r="A13" s="131" t="s">
        <v>368</v>
      </c>
      <c r="B13" s="131"/>
      <c r="C13" s="131"/>
      <c r="D13" s="131"/>
      <c r="E13" s="131"/>
      <c r="F13" s="131"/>
      <c r="G13" s="131"/>
      <c r="H13" s="131"/>
      <c r="I13" s="131"/>
      <c r="J13" s="6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4" ht="17.25" customHeight="1" x14ac:dyDescent="0.25">
      <c r="A14" s="70"/>
      <c r="B14" s="70"/>
      <c r="C14" s="70"/>
      <c r="D14" s="70"/>
      <c r="E14" s="70"/>
      <c r="F14" s="71"/>
      <c r="G14" s="72"/>
      <c r="H14" s="72"/>
      <c r="I14" s="72"/>
      <c r="J14" s="6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</row>
    <row r="15" spans="1:44" ht="48" x14ac:dyDescent="0.25">
      <c r="A15" s="13" t="s">
        <v>302</v>
      </c>
      <c r="B15" s="13" t="s">
        <v>303</v>
      </c>
      <c r="C15" s="14" t="s">
        <v>304</v>
      </c>
      <c r="D15" s="13" t="s">
        <v>9</v>
      </c>
      <c r="E15" s="13" t="s">
        <v>10</v>
      </c>
      <c r="F15" s="15" t="s">
        <v>11</v>
      </c>
      <c r="G15" s="43" t="s">
        <v>369</v>
      </c>
      <c r="H15" s="43" t="s">
        <v>370</v>
      </c>
      <c r="I15" s="43" t="s">
        <v>371</v>
      </c>
      <c r="J15" s="43" t="s">
        <v>12</v>
      </c>
    </row>
    <row r="16" spans="1:44" x14ac:dyDescent="0.25">
      <c r="A16" s="44">
        <v>1</v>
      </c>
      <c r="B16" s="44">
        <v>430004</v>
      </c>
      <c r="C16" s="17" t="s">
        <v>309</v>
      </c>
      <c r="D16" s="18" t="s">
        <v>216</v>
      </c>
      <c r="E16" s="17" t="s">
        <v>217</v>
      </c>
      <c r="F16" s="19">
        <v>1294</v>
      </c>
      <c r="G16" s="45">
        <v>637.07000000000005</v>
      </c>
      <c r="H16" s="45">
        <v>637.07000000000005</v>
      </c>
      <c r="I16" s="45">
        <v>604.34</v>
      </c>
      <c r="J16" s="20">
        <v>806727.1100000001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46"/>
      <c r="B17" s="46"/>
      <c r="C17" s="21"/>
      <c r="D17" s="18" t="s">
        <v>220</v>
      </c>
      <c r="E17" s="17" t="s">
        <v>221</v>
      </c>
      <c r="F17" s="19">
        <v>47</v>
      </c>
      <c r="G17" s="45">
        <v>637.07000000000005</v>
      </c>
      <c r="H17" s="45">
        <v>637.07000000000005</v>
      </c>
      <c r="I17" s="45">
        <v>604.34</v>
      </c>
      <c r="J17" s="20">
        <v>29124.04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46"/>
      <c r="B18" s="46"/>
      <c r="C18" s="21"/>
      <c r="D18" s="18" t="s">
        <v>224</v>
      </c>
      <c r="E18" s="17" t="s">
        <v>225</v>
      </c>
      <c r="F18" s="19">
        <v>183</v>
      </c>
      <c r="G18" s="45">
        <v>637.07000000000005</v>
      </c>
      <c r="H18" s="45">
        <v>637.07000000000005</v>
      </c>
      <c r="I18" s="45">
        <v>604.34</v>
      </c>
      <c r="J18" s="20">
        <v>113474.46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46"/>
      <c r="B19" s="46"/>
      <c r="C19" s="21"/>
      <c r="D19" s="18" t="s">
        <v>236</v>
      </c>
      <c r="E19" s="17" t="s">
        <v>237</v>
      </c>
      <c r="F19" s="19">
        <v>1194</v>
      </c>
      <c r="G19" s="45">
        <v>637.07000000000005</v>
      </c>
      <c r="H19" s="45">
        <v>637.07000000000005</v>
      </c>
      <c r="I19" s="45">
        <v>604.34</v>
      </c>
      <c r="J19" s="20">
        <v>743347.41000000015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46"/>
      <c r="B20" s="46"/>
      <c r="C20" s="21"/>
      <c r="D20" s="18" t="s">
        <v>240</v>
      </c>
      <c r="E20" s="17" t="s">
        <v>241</v>
      </c>
      <c r="F20" s="19">
        <v>509</v>
      </c>
      <c r="G20" s="45">
        <v>637.07000000000005</v>
      </c>
      <c r="H20" s="45">
        <v>637.07000000000005</v>
      </c>
      <c r="I20" s="45">
        <v>604.34</v>
      </c>
      <c r="J20" s="20">
        <v>316871.65000000002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46"/>
      <c r="B21" s="46"/>
      <c r="C21" s="21"/>
      <c r="D21" s="18" t="s">
        <v>242</v>
      </c>
      <c r="E21" s="17" t="s">
        <v>243</v>
      </c>
      <c r="F21" s="19">
        <v>870</v>
      </c>
      <c r="G21" s="45">
        <v>637.07000000000005</v>
      </c>
      <c r="H21" s="45">
        <v>637.07000000000005</v>
      </c>
      <c r="I21" s="45">
        <v>604.34</v>
      </c>
      <c r="J21" s="20">
        <v>541322.55000000005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46"/>
      <c r="B22" s="46"/>
      <c r="C22" s="47" t="s">
        <v>310</v>
      </c>
      <c r="D22" s="48"/>
      <c r="E22" s="48"/>
      <c r="F22" s="49">
        <v>4097</v>
      </c>
      <c r="G22" s="50"/>
      <c r="H22" s="50"/>
      <c r="I22" s="50"/>
      <c r="J22" s="51">
        <v>2550867.2200000007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4">
        <v>2</v>
      </c>
      <c r="B23" s="44">
        <v>430014</v>
      </c>
      <c r="C23" s="17" t="s">
        <v>313</v>
      </c>
      <c r="D23" s="18" t="s">
        <v>216</v>
      </c>
      <c r="E23" s="17" t="s">
        <v>217</v>
      </c>
      <c r="F23" s="19">
        <v>1008</v>
      </c>
      <c r="G23" s="45">
        <v>637.07000000000005</v>
      </c>
      <c r="H23" s="45">
        <v>637.07000000000005</v>
      </c>
      <c r="I23" s="45">
        <v>604.34</v>
      </c>
      <c r="J23" s="20">
        <v>629401.86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46"/>
      <c r="B24" s="46"/>
      <c r="C24" s="21"/>
      <c r="D24" s="18" t="s">
        <v>220</v>
      </c>
      <c r="E24" s="17" t="s">
        <v>221</v>
      </c>
      <c r="F24" s="19">
        <v>14</v>
      </c>
      <c r="G24" s="45">
        <v>637.07000000000005</v>
      </c>
      <c r="H24" s="45">
        <v>637.07000000000005</v>
      </c>
      <c r="I24" s="45">
        <v>604.34</v>
      </c>
      <c r="J24" s="20">
        <v>8624.41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46"/>
      <c r="B25" s="46"/>
      <c r="C25" s="21"/>
      <c r="D25" s="18" t="s">
        <v>230</v>
      </c>
      <c r="E25" s="17" t="s">
        <v>231</v>
      </c>
      <c r="F25" s="19">
        <v>3</v>
      </c>
      <c r="G25" s="45">
        <v>637.07000000000005</v>
      </c>
      <c r="H25" s="45">
        <v>637.07000000000005</v>
      </c>
      <c r="I25" s="45">
        <v>604.34</v>
      </c>
      <c r="J25" s="20">
        <v>1845.75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46"/>
      <c r="B26" s="46"/>
      <c r="C26" s="21"/>
      <c r="D26" s="18" t="s">
        <v>232</v>
      </c>
      <c r="E26" s="17" t="s">
        <v>233</v>
      </c>
      <c r="F26" s="19">
        <v>2</v>
      </c>
      <c r="G26" s="45">
        <v>637.07000000000005</v>
      </c>
      <c r="H26" s="45">
        <v>637.07000000000005</v>
      </c>
      <c r="I26" s="45">
        <v>604.34</v>
      </c>
      <c r="J26" s="20">
        <v>1208.68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24" x14ac:dyDescent="0.25">
      <c r="A27" s="46"/>
      <c r="B27" s="46"/>
      <c r="C27" s="21"/>
      <c r="D27" s="18" t="s">
        <v>238</v>
      </c>
      <c r="E27" s="17" t="s">
        <v>239</v>
      </c>
      <c r="F27" s="19">
        <v>453</v>
      </c>
      <c r="G27" s="45">
        <v>637.07000000000005</v>
      </c>
      <c r="H27" s="45">
        <v>637.07000000000005</v>
      </c>
      <c r="I27" s="45">
        <v>604.34</v>
      </c>
      <c r="J27" s="20">
        <v>282799.5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46"/>
      <c r="B28" s="46"/>
      <c r="C28" s="21"/>
      <c r="D28" s="18" t="s">
        <v>240</v>
      </c>
      <c r="E28" s="17" t="s">
        <v>241</v>
      </c>
      <c r="F28" s="19">
        <v>174</v>
      </c>
      <c r="G28" s="45">
        <v>637.07000000000005</v>
      </c>
      <c r="H28" s="45">
        <v>637.07000000000005</v>
      </c>
      <c r="I28" s="45">
        <v>604.34</v>
      </c>
      <c r="J28" s="20">
        <v>108559.08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46"/>
      <c r="B29" s="46"/>
      <c r="C29" s="21"/>
      <c r="D29" s="18" t="s">
        <v>242</v>
      </c>
      <c r="E29" s="17" t="s">
        <v>243</v>
      </c>
      <c r="F29" s="19">
        <v>238</v>
      </c>
      <c r="G29" s="45">
        <v>637.07000000000005</v>
      </c>
      <c r="H29" s="45">
        <v>637.07000000000005</v>
      </c>
      <c r="I29" s="45">
        <v>604.34</v>
      </c>
      <c r="J29" s="20">
        <v>147825.98000000001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46"/>
      <c r="B30" s="46"/>
      <c r="C30" s="47" t="s">
        <v>314</v>
      </c>
      <c r="D30" s="48"/>
      <c r="E30" s="48"/>
      <c r="F30" s="49">
        <v>1892</v>
      </c>
      <c r="G30" s="50"/>
      <c r="H30" s="50"/>
      <c r="I30" s="50"/>
      <c r="J30" s="51">
        <v>1180265.26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44">
        <v>3</v>
      </c>
      <c r="B31" s="44">
        <v>430037</v>
      </c>
      <c r="C31" s="17" t="s">
        <v>315</v>
      </c>
      <c r="D31" s="18" t="s">
        <v>216</v>
      </c>
      <c r="E31" s="17" t="s">
        <v>217</v>
      </c>
      <c r="F31" s="19">
        <v>3518</v>
      </c>
      <c r="G31" s="45">
        <v>637.07000000000005</v>
      </c>
      <c r="H31" s="45">
        <v>637.07000000000005</v>
      </c>
      <c r="I31" s="45">
        <v>604.34</v>
      </c>
      <c r="J31" s="20">
        <v>2193622.8400000003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46"/>
      <c r="B32" s="46"/>
      <c r="C32" s="21"/>
      <c r="D32" s="18" t="s">
        <v>218</v>
      </c>
      <c r="E32" s="17" t="s">
        <v>219</v>
      </c>
      <c r="F32" s="19">
        <v>1000</v>
      </c>
      <c r="G32" s="45">
        <v>2770.42</v>
      </c>
      <c r="H32" s="45">
        <v>4311.18</v>
      </c>
      <c r="I32" s="45">
        <v>4311.18</v>
      </c>
      <c r="J32" s="20">
        <v>4309639.24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46"/>
      <c r="B33" s="46"/>
      <c r="C33" s="21"/>
      <c r="D33" s="18" t="s">
        <v>220</v>
      </c>
      <c r="E33" s="17" t="s">
        <v>221</v>
      </c>
      <c r="F33" s="19">
        <v>63</v>
      </c>
      <c r="G33" s="45">
        <v>637.07000000000005</v>
      </c>
      <c r="H33" s="45">
        <v>637.07000000000005</v>
      </c>
      <c r="I33" s="45">
        <v>604.34</v>
      </c>
      <c r="J33" s="20">
        <v>39284.43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46"/>
      <c r="B34" s="46"/>
      <c r="C34" s="21"/>
      <c r="D34" s="18" t="s">
        <v>226</v>
      </c>
      <c r="E34" s="17" t="s">
        <v>227</v>
      </c>
      <c r="F34" s="19">
        <v>19</v>
      </c>
      <c r="G34" s="45">
        <v>637.07000000000005</v>
      </c>
      <c r="H34" s="45">
        <v>637.07000000000005</v>
      </c>
      <c r="I34" s="45">
        <v>604.34</v>
      </c>
      <c r="J34" s="20">
        <v>11842.490000000002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46"/>
      <c r="B35" s="46"/>
      <c r="C35" s="21"/>
      <c r="D35" s="18" t="s">
        <v>228</v>
      </c>
      <c r="E35" s="17" t="s">
        <v>229</v>
      </c>
      <c r="F35" s="19">
        <v>70</v>
      </c>
      <c r="G35" s="45">
        <v>637.07000000000005</v>
      </c>
      <c r="H35" s="45">
        <v>637.07000000000005</v>
      </c>
      <c r="I35" s="45">
        <v>604.34</v>
      </c>
      <c r="J35" s="20">
        <v>43613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46"/>
      <c r="B36" s="46"/>
      <c r="C36" s="21"/>
      <c r="D36" s="18" t="s">
        <v>232</v>
      </c>
      <c r="E36" s="17" t="s">
        <v>233</v>
      </c>
      <c r="F36" s="19">
        <v>14</v>
      </c>
      <c r="G36" s="45">
        <v>637.07000000000005</v>
      </c>
      <c r="H36" s="45">
        <v>637.07000000000005</v>
      </c>
      <c r="I36" s="45">
        <v>604.34</v>
      </c>
      <c r="J36" s="20">
        <v>8624.41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46"/>
      <c r="B37" s="46"/>
      <c r="C37" s="21"/>
      <c r="D37" s="18" t="s">
        <v>234</v>
      </c>
      <c r="E37" s="17" t="s">
        <v>235</v>
      </c>
      <c r="F37" s="19">
        <v>1020</v>
      </c>
      <c r="G37" s="45">
        <v>637.07000000000005</v>
      </c>
      <c r="H37" s="45">
        <v>637.07000000000005</v>
      </c>
      <c r="I37" s="45">
        <v>604.34</v>
      </c>
      <c r="J37" s="20">
        <v>616426.80000000005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24" x14ac:dyDescent="0.25">
      <c r="A38" s="46"/>
      <c r="B38" s="46"/>
      <c r="C38" s="21"/>
      <c r="D38" s="18" t="s">
        <v>238</v>
      </c>
      <c r="E38" s="17" t="s">
        <v>239</v>
      </c>
      <c r="F38" s="19">
        <v>3152</v>
      </c>
      <c r="G38" s="45">
        <v>637.07000000000005</v>
      </c>
      <c r="H38" s="45">
        <v>637.07000000000005</v>
      </c>
      <c r="I38" s="45">
        <v>604.34</v>
      </c>
      <c r="J38" s="20">
        <v>1985166.37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46"/>
      <c r="B39" s="46"/>
      <c r="C39" s="21"/>
      <c r="D39" s="18" t="s">
        <v>240</v>
      </c>
      <c r="E39" s="17" t="s">
        <v>241</v>
      </c>
      <c r="F39" s="19">
        <v>360</v>
      </c>
      <c r="G39" s="45">
        <v>637.07000000000005</v>
      </c>
      <c r="H39" s="45">
        <v>637.07000000000005</v>
      </c>
      <c r="I39" s="45">
        <v>604.34</v>
      </c>
      <c r="J39" s="20">
        <v>224010.21000000002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46"/>
      <c r="B40" s="46"/>
      <c r="C40" s="21"/>
      <c r="D40" s="18" t="s">
        <v>242</v>
      </c>
      <c r="E40" s="17" t="s">
        <v>243</v>
      </c>
      <c r="F40" s="19">
        <v>242</v>
      </c>
      <c r="G40" s="45">
        <v>637.07000000000005</v>
      </c>
      <c r="H40" s="45">
        <v>637.07000000000005</v>
      </c>
      <c r="I40" s="45">
        <v>604.34</v>
      </c>
      <c r="J40" s="20">
        <v>150145.15000000002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46"/>
      <c r="B41" s="46"/>
      <c r="C41" s="47" t="s">
        <v>316</v>
      </c>
      <c r="D41" s="48"/>
      <c r="E41" s="48"/>
      <c r="F41" s="49">
        <v>9458</v>
      </c>
      <c r="G41" s="50"/>
      <c r="H41" s="50"/>
      <c r="I41" s="50"/>
      <c r="J41" s="51">
        <v>9582374.9400000013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24" x14ac:dyDescent="0.25">
      <c r="A42" s="44">
        <v>4</v>
      </c>
      <c r="B42" s="44">
        <v>430038</v>
      </c>
      <c r="C42" s="17" t="s">
        <v>317</v>
      </c>
      <c r="D42" s="18" t="s">
        <v>216</v>
      </c>
      <c r="E42" s="17" t="s">
        <v>217</v>
      </c>
      <c r="F42" s="19">
        <v>999</v>
      </c>
      <c r="G42" s="45">
        <v>637.07000000000005</v>
      </c>
      <c r="H42" s="45">
        <v>637.07000000000005</v>
      </c>
      <c r="I42" s="45">
        <v>604.34</v>
      </c>
      <c r="J42" s="20">
        <v>622849.98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46"/>
      <c r="B43" s="46"/>
      <c r="C43" s="21"/>
      <c r="D43" s="18" t="s">
        <v>242</v>
      </c>
      <c r="E43" s="17" t="s">
        <v>243</v>
      </c>
      <c r="F43" s="19">
        <v>5</v>
      </c>
      <c r="G43" s="45">
        <v>637.07000000000005</v>
      </c>
      <c r="H43" s="45">
        <v>637.07000000000005</v>
      </c>
      <c r="I43" s="45">
        <v>604.34</v>
      </c>
      <c r="J43" s="20">
        <v>3054.4300000000003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46"/>
      <c r="B44" s="46"/>
      <c r="C44" s="47" t="s">
        <v>318</v>
      </c>
      <c r="D44" s="48"/>
      <c r="E44" s="48"/>
      <c r="F44" s="49">
        <v>1004</v>
      </c>
      <c r="G44" s="50"/>
      <c r="H44" s="50"/>
      <c r="I44" s="50"/>
      <c r="J44" s="51">
        <v>625904.41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44">
        <v>5</v>
      </c>
      <c r="B45" s="44">
        <v>430042</v>
      </c>
      <c r="C45" s="17" t="s">
        <v>319</v>
      </c>
      <c r="D45" s="18" t="s">
        <v>216</v>
      </c>
      <c r="E45" s="17" t="s">
        <v>217</v>
      </c>
      <c r="F45" s="19">
        <v>1466</v>
      </c>
      <c r="G45" s="45">
        <v>637.07000000000005</v>
      </c>
      <c r="H45" s="45">
        <v>637.07000000000005</v>
      </c>
      <c r="I45" s="45">
        <v>604.34</v>
      </c>
      <c r="J45" s="20">
        <v>913946.59000000008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46"/>
      <c r="B46" s="46"/>
      <c r="C46" s="21"/>
      <c r="D46" s="18" t="s">
        <v>242</v>
      </c>
      <c r="E46" s="17" t="s">
        <v>243</v>
      </c>
      <c r="F46" s="19">
        <v>608</v>
      </c>
      <c r="G46" s="45">
        <v>637.07000000000005</v>
      </c>
      <c r="H46" s="45">
        <v>637.07000000000005</v>
      </c>
      <c r="I46" s="45">
        <v>604.34</v>
      </c>
      <c r="J46" s="20">
        <v>378894.22000000003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46"/>
      <c r="B47" s="46"/>
      <c r="C47" s="47" t="s">
        <v>320</v>
      </c>
      <c r="D47" s="48"/>
      <c r="E47" s="48"/>
      <c r="F47" s="49">
        <v>2074</v>
      </c>
      <c r="G47" s="50"/>
      <c r="H47" s="50"/>
      <c r="I47" s="50"/>
      <c r="J47" s="51">
        <v>1292840.81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24" x14ac:dyDescent="0.25">
      <c r="A48" s="44">
        <v>6</v>
      </c>
      <c r="B48" s="44">
        <v>430047</v>
      </c>
      <c r="C48" s="17" t="s">
        <v>321</v>
      </c>
      <c r="D48" s="18" t="s">
        <v>230</v>
      </c>
      <c r="E48" s="17" t="s">
        <v>231</v>
      </c>
      <c r="F48" s="19">
        <v>2</v>
      </c>
      <c r="G48" s="45">
        <v>637.07000000000005</v>
      </c>
      <c r="H48" s="45">
        <v>637.07000000000005</v>
      </c>
      <c r="I48" s="45">
        <v>604.34</v>
      </c>
      <c r="J48" s="20">
        <v>1208.68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46"/>
      <c r="B49" s="46"/>
      <c r="C49" s="21"/>
      <c r="D49" s="18" t="s">
        <v>232</v>
      </c>
      <c r="E49" s="17" t="s">
        <v>233</v>
      </c>
      <c r="F49" s="19">
        <v>3</v>
      </c>
      <c r="G49" s="45">
        <v>637.07000000000005</v>
      </c>
      <c r="H49" s="45">
        <v>637.07000000000005</v>
      </c>
      <c r="I49" s="45">
        <v>604.34</v>
      </c>
      <c r="J49" s="20">
        <v>1813.02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46"/>
      <c r="B50" s="46"/>
      <c r="C50" s="21"/>
      <c r="D50" s="18" t="s">
        <v>242</v>
      </c>
      <c r="E50" s="17" t="s">
        <v>243</v>
      </c>
      <c r="F50" s="19">
        <v>3</v>
      </c>
      <c r="G50" s="45">
        <v>637.07000000000005</v>
      </c>
      <c r="H50" s="45">
        <v>637.07000000000005</v>
      </c>
      <c r="I50" s="45">
        <v>604.34</v>
      </c>
      <c r="J50" s="20">
        <v>1813.02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46"/>
      <c r="B51" s="46"/>
      <c r="C51" s="47" t="s">
        <v>322</v>
      </c>
      <c r="D51" s="48"/>
      <c r="E51" s="48"/>
      <c r="F51" s="49">
        <v>8</v>
      </c>
      <c r="G51" s="50"/>
      <c r="H51" s="50"/>
      <c r="I51" s="50"/>
      <c r="J51" s="51">
        <v>4834.7199999999993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44">
        <v>7</v>
      </c>
      <c r="B52" s="44">
        <v>430074</v>
      </c>
      <c r="C52" s="17" t="s">
        <v>372</v>
      </c>
      <c r="D52" s="18" t="s">
        <v>216</v>
      </c>
      <c r="E52" s="17" t="s">
        <v>217</v>
      </c>
      <c r="F52" s="19">
        <v>162</v>
      </c>
      <c r="G52" s="45">
        <v>637.07000000000005</v>
      </c>
      <c r="H52" s="45">
        <v>637.07000000000005</v>
      </c>
      <c r="I52" s="45">
        <v>604.34</v>
      </c>
      <c r="J52" s="20">
        <v>101896.14000000001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46"/>
      <c r="B53" s="46"/>
      <c r="C53" s="21"/>
      <c r="D53" s="18" t="s">
        <v>228</v>
      </c>
      <c r="E53" s="17" t="s">
        <v>229</v>
      </c>
      <c r="F53" s="19">
        <v>6</v>
      </c>
      <c r="G53" s="45">
        <v>637.07000000000005</v>
      </c>
      <c r="H53" s="45">
        <v>637.07000000000005</v>
      </c>
      <c r="I53" s="45">
        <v>604.34</v>
      </c>
      <c r="J53" s="20">
        <v>3789.6900000000005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46"/>
      <c r="B54" s="46"/>
      <c r="C54" s="21"/>
      <c r="D54" s="18" t="s">
        <v>234</v>
      </c>
      <c r="E54" s="17" t="s">
        <v>235</v>
      </c>
      <c r="F54" s="19">
        <v>114</v>
      </c>
      <c r="G54" s="45">
        <v>637.07000000000005</v>
      </c>
      <c r="H54" s="45">
        <v>637.07000000000005</v>
      </c>
      <c r="I54" s="45">
        <v>604.34</v>
      </c>
      <c r="J54" s="20">
        <v>71840.460000000006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46"/>
      <c r="B55" s="46"/>
      <c r="C55" s="21"/>
      <c r="D55" s="18" t="s">
        <v>240</v>
      </c>
      <c r="E55" s="17" t="s">
        <v>241</v>
      </c>
      <c r="F55" s="19">
        <v>10</v>
      </c>
      <c r="G55" s="45">
        <v>637.07000000000005</v>
      </c>
      <c r="H55" s="45">
        <v>637.07000000000005</v>
      </c>
      <c r="I55" s="45">
        <v>604.34</v>
      </c>
      <c r="J55" s="20">
        <v>6370.7000000000007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46"/>
      <c r="B56" s="46"/>
      <c r="C56" s="21"/>
      <c r="D56" s="18" t="s">
        <v>242</v>
      </c>
      <c r="E56" s="17" t="s">
        <v>243</v>
      </c>
      <c r="F56" s="19">
        <v>20</v>
      </c>
      <c r="G56" s="45">
        <v>637.07000000000005</v>
      </c>
      <c r="H56" s="45">
        <v>637.07000000000005</v>
      </c>
      <c r="I56" s="45">
        <v>604.34</v>
      </c>
      <c r="J56" s="20">
        <v>12577.750000000002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46"/>
      <c r="B57" s="46"/>
      <c r="C57" s="47" t="s">
        <v>373</v>
      </c>
      <c r="D57" s="48"/>
      <c r="E57" s="48"/>
      <c r="F57" s="49">
        <v>312</v>
      </c>
      <c r="G57" s="50"/>
      <c r="H57" s="50"/>
      <c r="I57" s="50"/>
      <c r="J57" s="51">
        <v>196474.74000000005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44">
        <v>8</v>
      </c>
      <c r="B58" s="44">
        <v>430083</v>
      </c>
      <c r="C58" s="17" t="s">
        <v>374</v>
      </c>
      <c r="D58" s="18" t="s">
        <v>216</v>
      </c>
      <c r="E58" s="17" t="s">
        <v>217</v>
      </c>
      <c r="F58" s="19">
        <v>25</v>
      </c>
      <c r="G58" s="45">
        <v>637.07000000000005</v>
      </c>
      <c r="H58" s="45">
        <v>637.07000000000005</v>
      </c>
      <c r="I58" s="45">
        <v>604.34</v>
      </c>
      <c r="J58" s="20">
        <v>15599.45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46"/>
      <c r="B59" s="46"/>
      <c r="C59" s="21"/>
      <c r="D59" s="18" t="s">
        <v>226</v>
      </c>
      <c r="E59" s="17" t="s">
        <v>227</v>
      </c>
      <c r="F59" s="19">
        <v>2</v>
      </c>
      <c r="G59" s="45">
        <v>637.07000000000005</v>
      </c>
      <c r="H59" s="45">
        <v>637.07000000000005</v>
      </c>
      <c r="I59" s="45">
        <v>604.34</v>
      </c>
      <c r="J59" s="20">
        <v>1208.68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46"/>
      <c r="B60" s="46"/>
      <c r="C60" s="21"/>
      <c r="D60" s="18" t="s">
        <v>234</v>
      </c>
      <c r="E60" s="17" t="s">
        <v>235</v>
      </c>
      <c r="F60" s="19">
        <v>48</v>
      </c>
      <c r="G60" s="45">
        <v>637.07000000000005</v>
      </c>
      <c r="H60" s="45">
        <v>637.07000000000005</v>
      </c>
      <c r="I60" s="45">
        <v>604.34</v>
      </c>
      <c r="J60" s="20">
        <v>29793.84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46"/>
      <c r="B61" s="46"/>
      <c r="C61" s="21"/>
      <c r="D61" s="18" t="s">
        <v>240</v>
      </c>
      <c r="E61" s="17" t="s">
        <v>241</v>
      </c>
      <c r="F61" s="19">
        <v>13</v>
      </c>
      <c r="G61" s="45">
        <v>637.07000000000005</v>
      </c>
      <c r="H61" s="45">
        <v>637.07000000000005</v>
      </c>
      <c r="I61" s="45">
        <v>604.34</v>
      </c>
      <c r="J61" s="20">
        <v>8085.5300000000007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46"/>
      <c r="B62" s="46"/>
      <c r="C62" s="21"/>
      <c r="D62" s="18" t="s">
        <v>242</v>
      </c>
      <c r="E62" s="17" t="s">
        <v>243</v>
      </c>
      <c r="F62" s="19">
        <v>31</v>
      </c>
      <c r="G62" s="45">
        <v>637.07000000000005</v>
      </c>
      <c r="H62" s="45">
        <v>637.07000000000005</v>
      </c>
      <c r="I62" s="45">
        <v>604.34</v>
      </c>
      <c r="J62" s="20">
        <v>19323.68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46"/>
      <c r="B63" s="46"/>
      <c r="C63" s="47" t="s">
        <v>375</v>
      </c>
      <c r="D63" s="48"/>
      <c r="E63" s="48"/>
      <c r="F63" s="49">
        <v>119</v>
      </c>
      <c r="G63" s="50"/>
      <c r="H63" s="50"/>
      <c r="I63" s="50"/>
      <c r="J63" s="51">
        <v>74011.179999999993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44">
        <v>9</v>
      </c>
      <c r="B64" s="44">
        <v>430096</v>
      </c>
      <c r="C64" s="17" t="s">
        <v>376</v>
      </c>
      <c r="D64" s="18" t="s">
        <v>216</v>
      </c>
      <c r="E64" s="17" t="s">
        <v>217</v>
      </c>
      <c r="F64" s="19">
        <v>245</v>
      </c>
      <c r="G64" s="45">
        <v>637.07000000000005</v>
      </c>
      <c r="H64" s="45">
        <v>637.07000000000005</v>
      </c>
      <c r="I64" s="45">
        <v>604.34</v>
      </c>
      <c r="J64" s="20">
        <v>152547.31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46"/>
      <c r="B65" s="46"/>
      <c r="C65" s="21"/>
      <c r="D65" s="18" t="s">
        <v>234</v>
      </c>
      <c r="E65" s="17" t="s">
        <v>235</v>
      </c>
      <c r="F65" s="19">
        <v>325</v>
      </c>
      <c r="G65" s="45">
        <v>637.07000000000005</v>
      </c>
      <c r="H65" s="45">
        <v>637.07000000000005</v>
      </c>
      <c r="I65" s="45">
        <v>604.34</v>
      </c>
      <c r="J65" s="20">
        <v>202170.98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46"/>
      <c r="B66" s="46"/>
      <c r="C66" s="21"/>
      <c r="D66" s="18" t="s">
        <v>240</v>
      </c>
      <c r="E66" s="17" t="s">
        <v>241</v>
      </c>
      <c r="F66" s="19">
        <v>14</v>
      </c>
      <c r="G66" s="45">
        <v>637.07000000000005</v>
      </c>
      <c r="H66" s="45">
        <v>637.07000000000005</v>
      </c>
      <c r="I66" s="45">
        <v>604.34</v>
      </c>
      <c r="J66" s="20">
        <v>8722.6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46"/>
      <c r="B67" s="46"/>
      <c r="C67" s="21"/>
      <c r="D67" s="18" t="s">
        <v>242</v>
      </c>
      <c r="E67" s="17" t="s">
        <v>243</v>
      </c>
      <c r="F67" s="19">
        <v>161</v>
      </c>
      <c r="G67" s="45">
        <v>637.07000000000005</v>
      </c>
      <c r="H67" s="45">
        <v>637.07000000000005</v>
      </c>
      <c r="I67" s="45">
        <v>604.34</v>
      </c>
      <c r="J67" s="20">
        <v>100506.28000000001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46"/>
      <c r="B68" s="46"/>
      <c r="C68" s="47" t="s">
        <v>377</v>
      </c>
      <c r="D68" s="48"/>
      <c r="E68" s="48"/>
      <c r="F68" s="49">
        <v>745</v>
      </c>
      <c r="G68" s="50"/>
      <c r="H68" s="50"/>
      <c r="I68" s="50"/>
      <c r="J68" s="51">
        <v>463947.17000000004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44">
        <v>10</v>
      </c>
      <c r="B69" s="44">
        <v>430105</v>
      </c>
      <c r="C69" s="17" t="s">
        <v>378</v>
      </c>
      <c r="D69" s="18" t="s">
        <v>216</v>
      </c>
      <c r="E69" s="17" t="s">
        <v>217</v>
      </c>
      <c r="F69" s="19">
        <v>26</v>
      </c>
      <c r="G69" s="45">
        <v>599.47</v>
      </c>
      <c r="H69" s="45">
        <v>599.47</v>
      </c>
      <c r="I69" s="45">
        <v>562.17999999999995</v>
      </c>
      <c r="J69" s="20">
        <v>15176.03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46"/>
      <c r="B70" s="46"/>
      <c r="C70" s="21"/>
      <c r="D70" s="18" t="s">
        <v>236</v>
      </c>
      <c r="E70" s="17" t="s">
        <v>237</v>
      </c>
      <c r="F70" s="19">
        <v>254</v>
      </c>
      <c r="G70" s="45">
        <v>599.47</v>
      </c>
      <c r="H70" s="45">
        <v>599.47</v>
      </c>
      <c r="I70" s="45">
        <v>562.17999999999995</v>
      </c>
      <c r="J70" s="20">
        <v>149095.73000000001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46"/>
      <c r="B71" s="46"/>
      <c r="C71" s="21"/>
      <c r="D71" s="18" t="s">
        <v>240</v>
      </c>
      <c r="E71" s="17" t="s">
        <v>241</v>
      </c>
      <c r="F71" s="19">
        <v>50</v>
      </c>
      <c r="G71" s="45">
        <v>599.47</v>
      </c>
      <c r="H71" s="45">
        <v>599.47</v>
      </c>
      <c r="I71" s="45">
        <v>562.17999999999995</v>
      </c>
      <c r="J71" s="20">
        <v>29190.41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46"/>
      <c r="B72" s="46"/>
      <c r="C72" s="21"/>
      <c r="D72" s="18" t="s">
        <v>242</v>
      </c>
      <c r="E72" s="17" t="s">
        <v>243</v>
      </c>
      <c r="F72" s="19">
        <v>55</v>
      </c>
      <c r="G72" s="45">
        <v>599.47</v>
      </c>
      <c r="H72" s="45">
        <v>599.47</v>
      </c>
      <c r="I72" s="45">
        <v>562.17999999999995</v>
      </c>
      <c r="J72" s="20">
        <v>32113.18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46"/>
      <c r="B73" s="46"/>
      <c r="C73" s="47" t="s">
        <v>379</v>
      </c>
      <c r="D73" s="48"/>
      <c r="E73" s="48"/>
      <c r="F73" s="49">
        <v>385</v>
      </c>
      <c r="G73" s="50"/>
      <c r="H73" s="50"/>
      <c r="I73" s="50"/>
      <c r="J73" s="51">
        <v>225575.35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44">
        <v>11</v>
      </c>
      <c r="B74" s="44">
        <v>430116</v>
      </c>
      <c r="C74" s="17" t="s">
        <v>380</v>
      </c>
      <c r="D74" s="18" t="s">
        <v>216</v>
      </c>
      <c r="E74" s="17" t="s">
        <v>217</v>
      </c>
      <c r="F74" s="19">
        <v>110</v>
      </c>
      <c r="G74" s="45">
        <v>637.07000000000005</v>
      </c>
      <c r="H74" s="45">
        <v>637.07000000000005</v>
      </c>
      <c r="I74" s="45">
        <v>604.34</v>
      </c>
      <c r="J74" s="20">
        <v>68506.66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46"/>
      <c r="B75" s="46"/>
      <c r="C75" s="21"/>
      <c r="D75" s="18" t="s">
        <v>234</v>
      </c>
      <c r="E75" s="17" t="s">
        <v>235</v>
      </c>
      <c r="F75" s="19">
        <v>100</v>
      </c>
      <c r="G75" s="45">
        <v>637.07000000000005</v>
      </c>
      <c r="H75" s="45">
        <v>637.07000000000005</v>
      </c>
      <c r="I75" s="45">
        <v>604.34</v>
      </c>
      <c r="J75" s="20">
        <v>62266.880000000005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46"/>
      <c r="B76" s="46"/>
      <c r="C76" s="21"/>
      <c r="D76" s="18" t="s">
        <v>240</v>
      </c>
      <c r="E76" s="17" t="s">
        <v>241</v>
      </c>
      <c r="F76" s="19">
        <v>3</v>
      </c>
      <c r="G76" s="45">
        <v>637.07000000000005</v>
      </c>
      <c r="H76" s="45">
        <v>637.07000000000005</v>
      </c>
      <c r="I76" s="45">
        <v>604.34</v>
      </c>
      <c r="J76" s="20">
        <v>1813.02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46"/>
      <c r="B77" s="46"/>
      <c r="C77" s="47" t="s">
        <v>381</v>
      </c>
      <c r="D77" s="48"/>
      <c r="E77" s="48"/>
      <c r="F77" s="49">
        <v>213</v>
      </c>
      <c r="G77" s="50"/>
      <c r="H77" s="50"/>
      <c r="I77" s="50"/>
      <c r="J77" s="51">
        <v>132586.56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44">
        <v>12</v>
      </c>
      <c r="B78" s="44">
        <v>430121</v>
      </c>
      <c r="C78" s="17" t="s">
        <v>382</v>
      </c>
      <c r="D78" s="18" t="s">
        <v>216</v>
      </c>
      <c r="E78" s="17" t="s">
        <v>217</v>
      </c>
      <c r="F78" s="19">
        <v>110</v>
      </c>
      <c r="G78" s="45">
        <v>637.07000000000005</v>
      </c>
      <c r="H78" s="45">
        <v>637.07000000000005</v>
      </c>
      <c r="I78" s="45">
        <v>604.34</v>
      </c>
      <c r="J78" s="20">
        <v>68768.5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46"/>
      <c r="B79" s="46"/>
      <c r="C79" s="21"/>
      <c r="D79" s="18" t="s">
        <v>226</v>
      </c>
      <c r="E79" s="17" t="s">
        <v>227</v>
      </c>
      <c r="F79" s="19">
        <v>2</v>
      </c>
      <c r="G79" s="45">
        <v>637.07000000000005</v>
      </c>
      <c r="H79" s="45">
        <v>637.07000000000005</v>
      </c>
      <c r="I79" s="45">
        <v>604.34</v>
      </c>
      <c r="J79" s="20">
        <v>1208.68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46"/>
      <c r="B80" s="46"/>
      <c r="C80" s="21"/>
      <c r="D80" s="18" t="s">
        <v>240</v>
      </c>
      <c r="E80" s="17" t="s">
        <v>241</v>
      </c>
      <c r="F80" s="19">
        <v>3</v>
      </c>
      <c r="G80" s="45">
        <v>637.07000000000005</v>
      </c>
      <c r="H80" s="45">
        <v>637.07000000000005</v>
      </c>
      <c r="I80" s="45">
        <v>604.34</v>
      </c>
      <c r="J80" s="20">
        <v>1813.02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46"/>
      <c r="B81" s="46"/>
      <c r="C81" s="21"/>
      <c r="D81" s="18" t="s">
        <v>242</v>
      </c>
      <c r="E81" s="17" t="s">
        <v>243</v>
      </c>
      <c r="F81" s="19">
        <v>3</v>
      </c>
      <c r="G81" s="45">
        <v>637.07000000000005</v>
      </c>
      <c r="H81" s="45">
        <v>637.07000000000005</v>
      </c>
      <c r="I81" s="45">
        <v>604.34</v>
      </c>
      <c r="J81" s="20">
        <v>1813.02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46"/>
      <c r="B82" s="46"/>
      <c r="C82" s="47" t="s">
        <v>383</v>
      </c>
      <c r="D82" s="48"/>
      <c r="E82" s="48"/>
      <c r="F82" s="49">
        <v>118</v>
      </c>
      <c r="G82" s="50"/>
      <c r="H82" s="50"/>
      <c r="I82" s="50"/>
      <c r="J82" s="51">
        <v>73603.22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44">
        <v>13</v>
      </c>
      <c r="B83" s="44">
        <v>430135</v>
      </c>
      <c r="C83" s="17" t="s">
        <v>325</v>
      </c>
      <c r="D83" s="18" t="s">
        <v>216</v>
      </c>
      <c r="E83" s="17" t="s">
        <v>217</v>
      </c>
      <c r="F83" s="19">
        <v>3462</v>
      </c>
      <c r="G83" s="45">
        <v>637.07000000000005</v>
      </c>
      <c r="H83" s="45">
        <v>637.07000000000005</v>
      </c>
      <c r="I83" s="45">
        <v>604.34</v>
      </c>
      <c r="J83" s="20">
        <v>2161350.84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46"/>
      <c r="B84" s="46"/>
      <c r="C84" s="21"/>
      <c r="D84" s="18" t="s">
        <v>230</v>
      </c>
      <c r="E84" s="17" t="s">
        <v>231</v>
      </c>
      <c r="F84" s="19">
        <v>29</v>
      </c>
      <c r="G84" s="45">
        <v>637.07000000000005</v>
      </c>
      <c r="H84" s="45">
        <v>637.07000000000005</v>
      </c>
      <c r="I84" s="45">
        <v>604.34</v>
      </c>
      <c r="J84" s="20">
        <v>17951.349999999999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46"/>
      <c r="B85" s="46"/>
      <c r="C85" s="21"/>
      <c r="D85" s="18" t="s">
        <v>232</v>
      </c>
      <c r="E85" s="17" t="s">
        <v>233</v>
      </c>
      <c r="F85" s="19">
        <v>29</v>
      </c>
      <c r="G85" s="45">
        <v>637.07000000000005</v>
      </c>
      <c r="H85" s="45">
        <v>637.07000000000005</v>
      </c>
      <c r="I85" s="45">
        <v>604.34</v>
      </c>
      <c r="J85" s="20">
        <v>18082.27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46"/>
      <c r="B86" s="46"/>
      <c r="C86" s="21"/>
      <c r="D86" s="18" t="s">
        <v>234</v>
      </c>
      <c r="E86" s="17" t="s">
        <v>235</v>
      </c>
      <c r="F86" s="19">
        <v>1734</v>
      </c>
      <c r="G86" s="45">
        <v>637.07000000000005</v>
      </c>
      <c r="H86" s="45">
        <v>637.07000000000005</v>
      </c>
      <c r="I86" s="45">
        <v>604.34</v>
      </c>
      <c r="J86" s="20">
        <v>1082684.82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46"/>
      <c r="B87" s="46"/>
      <c r="C87" s="21"/>
      <c r="D87" s="18" t="s">
        <v>240</v>
      </c>
      <c r="E87" s="17" t="s">
        <v>241</v>
      </c>
      <c r="F87" s="19">
        <v>771</v>
      </c>
      <c r="G87" s="45">
        <v>637.07000000000005</v>
      </c>
      <c r="H87" s="45">
        <v>637.07000000000005</v>
      </c>
      <c r="I87" s="45">
        <v>604.34</v>
      </c>
      <c r="J87" s="20">
        <v>481394.70000000007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46"/>
      <c r="B88" s="46"/>
      <c r="C88" s="21"/>
      <c r="D88" s="18" t="s">
        <v>242</v>
      </c>
      <c r="E88" s="17" t="s">
        <v>243</v>
      </c>
      <c r="F88" s="19">
        <v>1074</v>
      </c>
      <c r="G88" s="45">
        <v>637.07000000000005</v>
      </c>
      <c r="H88" s="45">
        <v>637.07000000000005</v>
      </c>
      <c r="I88" s="45">
        <v>604.34</v>
      </c>
      <c r="J88" s="20">
        <v>670237.47000000009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46"/>
      <c r="B89" s="46"/>
      <c r="C89" s="47" t="s">
        <v>326</v>
      </c>
      <c r="D89" s="48"/>
      <c r="E89" s="48"/>
      <c r="F89" s="49">
        <v>7099</v>
      </c>
      <c r="G89" s="50"/>
      <c r="H89" s="50"/>
      <c r="I89" s="50"/>
      <c r="J89" s="51">
        <v>4431701.45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44">
        <v>14</v>
      </c>
      <c r="B90" s="44">
        <v>430141</v>
      </c>
      <c r="C90" s="17" t="s">
        <v>327</v>
      </c>
      <c r="D90" s="18" t="s">
        <v>216</v>
      </c>
      <c r="E90" s="17" t="s">
        <v>217</v>
      </c>
      <c r="F90" s="19">
        <v>463</v>
      </c>
      <c r="G90" s="45">
        <v>637.07000000000005</v>
      </c>
      <c r="H90" s="45">
        <v>637.07000000000005</v>
      </c>
      <c r="I90" s="45">
        <v>604.34</v>
      </c>
      <c r="J90" s="20">
        <v>289137.47000000003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46"/>
      <c r="B91" s="46"/>
      <c r="C91" s="21"/>
      <c r="D91" s="18" t="s">
        <v>230</v>
      </c>
      <c r="E91" s="17" t="s">
        <v>231</v>
      </c>
      <c r="F91" s="19">
        <v>15</v>
      </c>
      <c r="G91" s="45">
        <v>637.07000000000005</v>
      </c>
      <c r="H91" s="45">
        <v>637.07000000000005</v>
      </c>
      <c r="I91" s="45">
        <v>604.34</v>
      </c>
      <c r="J91" s="20">
        <v>9065.1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46"/>
      <c r="B92" s="46"/>
      <c r="C92" s="21"/>
      <c r="D92" s="18" t="s">
        <v>234</v>
      </c>
      <c r="E92" s="17" t="s">
        <v>235</v>
      </c>
      <c r="F92" s="19">
        <v>185</v>
      </c>
      <c r="G92" s="45">
        <v>637.07000000000005</v>
      </c>
      <c r="H92" s="45">
        <v>637.07000000000005</v>
      </c>
      <c r="I92" s="45">
        <v>604.34</v>
      </c>
      <c r="J92" s="20">
        <v>115075.90000000001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46"/>
      <c r="B93" s="46"/>
      <c r="C93" s="21"/>
      <c r="D93" s="18" t="s">
        <v>240</v>
      </c>
      <c r="E93" s="17" t="s">
        <v>241</v>
      </c>
      <c r="F93" s="19">
        <v>60</v>
      </c>
      <c r="G93" s="45">
        <v>637.07000000000005</v>
      </c>
      <c r="H93" s="45">
        <v>637.07000000000005</v>
      </c>
      <c r="I93" s="45">
        <v>604.34</v>
      </c>
      <c r="J93" s="20">
        <v>37405.949999999997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46"/>
      <c r="B94" s="46"/>
      <c r="C94" s="21"/>
      <c r="D94" s="18" t="s">
        <v>242</v>
      </c>
      <c r="E94" s="17" t="s">
        <v>243</v>
      </c>
      <c r="F94" s="19">
        <v>209</v>
      </c>
      <c r="G94" s="45">
        <v>637.07000000000005</v>
      </c>
      <c r="H94" s="45">
        <v>637.07000000000005</v>
      </c>
      <c r="I94" s="45">
        <v>604.34</v>
      </c>
      <c r="J94" s="20">
        <v>129481.87000000001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46"/>
      <c r="B95" s="46"/>
      <c r="C95" s="47" t="s">
        <v>328</v>
      </c>
      <c r="D95" s="48"/>
      <c r="E95" s="48"/>
      <c r="F95" s="49">
        <v>932</v>
      </c>
      <c r="G95" s="50"/>
      <c r="H95" s="50"/>
      <c r="I95" s="50"/>
      <c r="J95" s="51">
        <v>580166.29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44">
        <v>15</v>
      </c>
      <c r="B96" s="44">
        <v>430162</v>
      </c>
      <c r="C96" s="17" t="s">
        <v>384</v>
      </c>
      <c r="D96" s="18" t="s">
        <v>216</v>
      </c>
      <c r="E96" s="17" t="s">
        <v>217</v>
      </c>
      <c r="F96" s="19">
        <v>62</v>
      </c>
      <c r="G96" s="45">
        <v>637.07000000000005</v>
      </c>
      <c r="H96" s="45">
        <v>637.07000000000005</v>
      </c>
      <c r="I96" s="45">
        <v>604.34</v>
      </c>
      <c r="J96" s="20">
        <v>38811.01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46"/>
      <c r="B97" s="46"/>
      <c r="C97" s="47" t="s">
        <v>385</v>
      </c>
      <c r="D97" s="48"/>
      <c r="E97" s="48"/>
      <c r="F97" s="49">
        <v>62</v>
      </c>
      <c r="G97" s="50"/>
      <c r="H97" s="50"/>
      <c r="I97" s="50"/>
      <c r="J97" s="51">
        <v>38811.01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44">
        <v>16</v>
      </c>
      <c r="B98" s="44">
        <v>430165</v>
      </c>
      <c r="C98" s="17" t="s">
        <v>386</v>
      </c>
      <c r="D98" s="18" t="s">
        <v>216</v>
      </c>
      <c r="E98" s="17" t="s">
        <v>217</v>
      </c>
      <c r="F98" s="19">
        <v>222</v>
      </c>
      <c r="G98" s="45">
        <v>599.47</v>
      </c>
      <c r="H98" s="45">
        <v>599.47</v>
      </c>
      <c r="I98" s="45">
        <v>562.17999999999995</v>
      </c>
      <c r="J98" s="20">
        <v>129651.66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46"/>
      <c r="B99" s="46"/>
      <c r="C99" s="21"/>
      <c r="D99" s="18" t="s">
        <v>240</v>
      </c>
      <c r="E99" s="17" t="s">
        <v>241</v>
      </c>
      <c r="F99" s="19">
        <v>26</v>
      </c>
      <c r="G99" s="45">
        <v>599.47</v>
      </c>
      <c r="H99" s="45">
        <v>599.47</v>
      </c>
      <c r="I99" s="45">
        <v>562.17999999999995</v>
      </c>
      <c r="J99" s="20">
        <v>15176.03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46"/>
      <c r="B100" s="46"/>
      <c r="C100" s="21"/>
      <c r="D100" s="18" t="s">
        <v>242</v>
      </c>
      <c r="E100" s="17" t="s">
        <v>243</v>
      </c>
      <c r="F100" s="19">
        <v>27</v>
      </c>
      <c r="G100" s="45">
        <v>599.47</v>
      </c>
      <c r="H100" s="45">
        <v>599.47</v>
      </c>
      <c r="I100" s="45">
        <v>562.17999999999995</v>
      </c>
      <c r="J100" s="20">
        <v>15775.5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46"/>
      <c r="B101" s="46"/>
      <c r="C101" s="47" t="s">
        <v>387</v>
      </c>
      <c r="D101" s="48"/>
      <c r="E101" s="48"/>
      <c r="F101" s="49">
        <v>275</v>
      </c>
      <c r="G101" s="50"/>
      <c r="H101" s="50"/>
      <c r="I101" s="50"/>
      <c r="J101" s="51">
        <v>160603.19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44">
        <v>17</v>
      </c>
      <c r="B102" s="44">
        <v>430167</v>
      </c>
      <c r="C102" s="17" t="s">
        <v>329</v>
      </c>
      <c r="D102" s="18" t="s">
        <v>216</v>
      </c>
      <c r="E102" s="17" t="s">
        <v>217</v>
      </c>
      <c r="F102" s="19">
        <v>18</v>
      </c>
      <c r="G102" s="45">
        <v>637.07000000000005</v>
      </c>
      <c r="H102" s="45">
        <v>637.07000000000005</v>
      </c>
      <c r="I102" s="45">
        <v>604.34</v>
      </c>
      <c r="J102" s="20">
        <v>11074.5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46"/>
      <c r="B103" s="46"/>
      <c r="C103" s="21"/>
      <c r="D103" s="18" t="s">
        <v>234</v>
      </c>
      <c r="E103" s="17" t="s">
        <v>235</v>
      </c>
      <c r="F103" s="19">
        <v>4</v>
      </c>
      <c r="G103" s="45">
        <v>637.07000000000005</v>
      </c>
      <c r="H103" s="45">
        <v>637.07000000000005</v>
      </c>
      <c r="I103" s="45">
        <v>604.34</v>
      </c>
      <c r="J103" s="20">
        <v>2417.36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46"/>
      <c r="B104" s="46"/>
      <c r="C104" s="21"/>
      <c r="D104" s="18" t="s">
        <v>240</v>
      </c>
      <c r="E104" s="17" t="s">
        <v>241</v>
      </c>
      <c r="F104" s="19">
        <v>4</v>
      </c>
      <c r="G104" s="45">
        <v>637.07000000000005</v>
      </c>
      <c r="H104" s="45">
        <v>637.07000000000005</v>
      </c>
      <c r="I104" s="45">
        <v>604.34</v>
      </c>
      <c r="J104" s="20">
        <v>2417.36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46"/>
      <c r="B105" s="46"/>
      <c r="C105" s="21"/>
      <c r="D105" s="18" t="s">
        <v>242</v>
      </c>
      <c r="E105" s="17" t="s">
        <v>243</v>
      </c>
      <c r="F105" s="19">
        <v>9</v>
      </c>
      <c r="G105" s="45">
        <v>637.07000000000005</v>
      </c>
      <c r="H105" s="45">
        <v>637.07000000000005</v>
      </c>
      <c r="I105" s="45">
        <v>604.34</v>
      </c>
      <c r="J105" s="20">
        <v>5504.52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46"/>
      <c r="B106" s="46"/>
      <c r="C106" s="47" t="s">
        <v>330</v>
      </c>
      <c r="D106" s="48"/>
      <c r="E106" s="48"/>
      <c r="F106" s="49">
        <v>35</v>
      </c>
      <c r="G106" s="50"/>
      <c r="H106" s="50"/>
      <c r="I106" s="50"/>
      <c r="J106" s="51">
        <v>21413.74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44">
        <v>18</v>
      </c>
      <c r="B107" s="44">
        <v>430173</v>
      </c>
      <c r="C107" s="17" t="s">
        <v>331</v>
      </c>
      <c r="D107" s="18" t="s">
        <v>216</v>
      </c>
      <c r="E107" s="17" t="s">
        <v>217</v>
      </c>
      <c r="F107" s="19">
        <v>115</v>
      </c>
      <c r="G107" s="45">
        <v>599.47</v>
      </c>
      <c r="H107" s="45">
        <v>599.47</v>
      </c>
      <c r="I107" s="45">
        <v>562.17999999999995</v>
      </c>
      <c r="J107" s="20">
        <v>66627.069999999992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46"/>
      <c r="B108" s="46"/>
      <c r="C108" s="47" t="s">
        <v>332</v>
      </c>
      <c r="D108" s="48"/>
      <c r="E108" s="48"/>
      <c r="F108" s="49">
        <v>115</v>
      </c>
      <c r="G108" s="50"/>
      <c r="H108" s="50"/>
      <c r="I108" s="50"/>
      <c r="J108" s="51">
        <v>66627.069999999992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44">
        <v>19</v>
      </c>
      <c r="B109" s="44">
        <v>430179</v>
      </c>
      <c r="C109" s="17" t="s">
        <v>388</v>
      </c>
      <c r="D109" s="18" t="s">
        <v>216</v>
      </c>
      <c r="E109" s="17" t="s">
        <v>217</v>
      </c>
      <c r="F109" s="19">
        <v>15</v>
      </c>
      <c r="G109" s="45">
        <v>637.07000000000005</v>
      </c>
      <c r="H109" s="45">
        <v>637.07000000000005</v>
      </c>
      <c r="I109" s="45">
        <v>604.34</v>
      </c>
      <c r="J109" s="20">
        <v>9065.1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46"/>
      <c r="B110" s="46"/>
      <c r="C110" s="47" t="s">
        <v>389</v>
      </c>
      <c r="D110" s="48"/>
      <c r="E110" s="48"/>
      <c r="F110" s="49">
        <v>15</v>
      </c>
      <c r="G110" s="50"/>
      <c r="H110" s="50"/>
      <c r="I110" s="50"/>
      <c r="J110" s="51">
        <v>9065.1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44">
        <v>20</v>
      </c>
      <c r="B111" s="44">
        <v>430183</v>
      </c>
      <c r="C111" s="17" t="s">
        <v>390</v>
      </c>
      <c r="D111" s="18" t="s">
        <v>216</v>
      </c>
      <c r="E111" s="17" t="s">
        <v>217</v>
      </c>
      <c r="F111" s="19">
        <v>102</v>
      </c>
      <c r="G111" s="45">
        <v>637.07000000000005</v>
      </c>
      <c r="H111" s="45">
        <v>637.07000000000005</v>
      </c>
      <c r="I111" s="45">
        <v>604.34</v>
      </c>
      <c r="J111" s="20">
        <v>63802.86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46"/>
      <c r="B112" s="46"/>
      <c r="C112" s="21"/>
      <c r="D112" s="18" t="s">
        <v>226</v>
      </c>
      <c r="E112" s="17" t="s">
        <v>227</v>
      </c>
      <c r="F112" s="19">
        <v>29</v>
      </c>
      <c r="G112" s="45">
        <v>637.07000000000005</v>
      </c>
      <c r="H112" s="45">
        <v>637.07000000000005</v>
      </c>
      <c r="I112" s="45">
        <v>604.34</v>
      </c>
      <c r="J112" s="20">
        <v>18082.27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46"/>
      <c r="B113" s="46"/>
      <c r="C113" s="21"/>
      <c r="D113" s="18" t="s">
        <v>228</v>
      </c>
      <c r="E113" s="17" t="s">
        <v>229</v>
      </c>
      <c r="F113" s="19">
        <v>15</v>
      </c>
      <c r="G113" s="45">
        <v>637.07000000000005</v>
      </c>
      <c r="H113" s="45">
        <v>637.07000000000005</v>
      </c>
      <c r="I113" s="45">
        <v>604.34</v>
      </c>
      <c r="J113" s="20">
        <v>9359.67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46"/>
      <c r="B114" s="46"/>
      <c r="C114" s="21"/>
      <c r="D114" s="18" t="s">
        <v>230</v>
      </c>
      <c r="E114" s="17" t="s">
        <v>231</v>
      </c>
      <c r="F114" s="19">
        <v>2</v>
      </c>
      <c r="G114" s="45">
        <v>637.07000000000005</v>
      </c>
      <c r="H114" s="45">
        <v>637.07000000000005</v>
      </c>
      <c r="I114" s="45">
        <v>604.34</v>
      </c>
      <c r="J114" s="20">
        <v>1241.4100000000001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46"/>
      <c r="B115" s="46"/>
      <c r="C115" s="21"/>
      <c r="D115" s="18" t="s">
        <v>232</v>
      </c>
      <c r="E115" s="17" t="s">
        <v>233</v>
      </c>
      <c r="F115" s="19">
        <v>15</v>
      </c>
      <c r="G115" s="45">
        <v>637.07000000000005</v>
      </c>
      <c r="H115" s="45">
        <v>637.07000000000005</v>
      </c>
      <c r="I115" s="45">
        <v>604.34</v>
      </c>
      <c r="J115" s="20">
        <v>9359.67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46"/>
      <c r="B116" s="46"/>
      <c r="C116" s="21"/>
      <c r="D116" s="18" t="s">
        <v>234</v>
      </c>
      <c r="E116" s="17" t="s">
        <v>235</v>
      </c>
      <c r="F116" s="19">
        <v>597</v>
      </c>
      <c r="G116" s="45">
        <v>637.07000000000005</v>
      </c>
      <c r="H116" s="45">
        <v>637.07000000000005</v>
      </c>
      <c r="I116" s="45">
        <v>604.34</v>
      </c>
      <c r="J116" s="20">
        <v>372802.89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46"/>
      <c r="B117" s="46"/>
      <c r="C117" s="21"/>
      <c r="D117" s="18" t="s">
        <v>240</v>
      </c>
      <c r="E117" s="17" t="s">
        <v>241</v>
      </c>
      <c r="F117" s="19">
        <v>91</v>
      </c>
      <c r="G117" s="45">
        <v>637.07000000000005</v>
      </c>
      <c r="H117" s="45">
        <v>637.07000000000005</v>
      </c>
      <c r="I117" s="45">
        <v>604.34</v>
      </c>
      <c r="J117" s="20">
        <v>56729.630000000005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46"/>
      <c r="B118" s="46"/>
      <c r="C118" s="21"/>
      <c r="D118" s="18" t="s">
        <v>242</v>
      </c>
      <c r="E118" s="17" t="s">
        <v>243</v>
      </c>
      <c r="F118" s="19">
        <v>160</v>
      </c>
      <c r="G118" s="45">
        <v>637.07000000000005</v>
      </c>
      <c r="H118" s="45">
        <v>637.07000000000005</v>
      </c>
      <c r="I118" s="45">
        <v>604.34</v>
      </c>
      <c r="J118" s="20">
        <v>99934.670000000013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46"/>
      <c r="B119" s="46"/>
      <c r="C119" s="47" t="s">
        <v>391</v>
      </c>
      <c r="D119" s="48"/>
      <c r="E119" s="48"/>
      <c r="F119" s="49">
        <v>1011</v>
      </c>
      <c r="G119" s="50"/>
      <c r="H119" s="50"/>
      <c r="I119" s="50"/>
      <c r="J119" s="51">
        <v>631313.07000000007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44">
        <v>21</v>
      </c>
      <c r="B120" s="44">
        <v>430189</v>
      </c>
      <c r="C120" s="17" t="s">
        <v>333</v>
      </c>
      <c r="D120" s="18" t="s">
        <v>216</v>
      </c>
      <c r="E120" s="17" t="s">
        <v>217</v>
      </c>
      <c r="F120" s="19">
        <v>378</v>
      </c>
      <c r="G120" s="45">
        <v>599.47</v>
      </c>
      <c r="H120" s="45">
        <v>599.47</v>
      </c>
      <c r="I120" s="45">
        <v>562.17999999999995</v>
      </c>
      <c r="J120" s="20">
        <v>221043.45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46"/>
      <c r="B121" s="46"/>
      <c r="C121" s="21"/>
      <c r="D121" s="18" t="s">
        <v>234</v>
      </c>
      <c r="E121" s="17" t="s">
        <v>235</v>
      </c>
      <c r="F121" s="19">
        <v>80</v>
      </c>
      <c r="G121" s="45">
        <v>599.47</v>
      </c>
      <c r="H121" s="45">
        <v>599.47</v>
      </c>
      <c r="I121" s="45">
        <v>562.17999999999995</v>
      </c>
      <c r="J121" s="20">
        <v>46727.03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46"/>
      <c r="B122" s="46"/>
      <c r="C122" s="21"/>
      <c r="D122" s="18" t="s">
        <v>240</v>
      </c>
      <c r="E122" s="17" t="s">
        <v>241</v>
      </c>
      <c r="F122" s="19">
        <v>79</v>
      </c>
      <c r="G122" s="45">
        <v>599.47</v>
      </c>
      <c r="H122" s="45">
        <v>599.47</v>
      </c>
      <c r="I122" s="45">
        <v>562.17999999999995</v>
      </c>
      <c r="J122" s="20">
        <v>46127.56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46"/>
      <c r="B123" s="46"/>
      <c r="C123" s="21"/>
      <c r="D123" s="18" t="s">
        <v>242</v>
      </c>
      <c r="E123" s="17" t="s">
        <v>243</v>
      </c>
      <c r="F123" s="19">
        <v>310</v>
      </c>
      <c r="G123" s="45">
        <v>599.47</v>
      </c>
      <c r="H123" s="45">
        <v>599.47</v>
      </c>
      <c r="I123" s="45">
        <v>562.17999999999995</v>
      </c>
      <c r="J123" s="20">
        <v>181472.77000000002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46"/>
      <c r="B124" s="46"/>
      <c r="C124" s="47" t="s">
        <v>334</v>
      </c>
      <c r="D124" s="48"/>
      <c r="E124" s="48"/>
      <c r="F124" s="49">
        <v>847</v>
      </c>
      <c r="G124" s="50"/>
      <c r="H124" s="50"/>
      <c r="I124" s="50"/>
      <c r="J124" s="51">
        <v>495370.81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44">
        <v>22</v>
      </c>
      <c r="B125" s="44">
        <v>430195</v>
      </c>
      <c r="C125" s="17" t="s">
        <v>335</v>
      </c>
      <c r="D125" s="18" t="s">
        <v>216</v>
      </c>
      <c r="E125" s="17" t="s">
        <v>217</v>
      </c>
      <c r="F125" s="19">
        <v>8</v>
      </c>
      <c r="G125" s="45">
        <v>637.07000000000005</v>
      </c>
      <c r="H125" s="45">
        <v>637.07000000000005</v>
      </c>
      <c r="I125" s="45">
        <v>604.34</v>
      </c>
      <c r="J125" s="20">
        <v>4834.72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46"/>
      <c r="B126" s="46"/>
      <c r="C126" s="21"/>
      <c r="D126" s="18" t="s">
        <v>222</v>
      </c>
      <c r="E126" s="17" t="s">
        <v>223</v>
      </c>
      <c r="F126" s="19">
        <v>8</v>
      </c>
      <c r="G126" s="45">
        <v>637.07000000000005</v>
      </c>
      <c r="H126" s="45">
        <v>637.07000000000005</v>
      </c>
      <c r="I126" s="45">
        <v>604.34</v>
      </c>
      <c r="J126" s="20">
        <v>4834.72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46"/>
      <c r="B127" s="46"/>
      <c r="C127" s="47" t="s">
        <v>336</v>
      </c>
      <c r="D127" s="48"/>
      <c r="E127" s="48"/>
      <c r="F127" s="49">
        <v>16</v>
      </c>
      <c r="G127" s="50"/>
      <c r="H127" s="50"/>
      <c r="I127" s="50"/>
      <c r="J127" s="51">
        <v>9669.44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44">
        <v>23</v>
      </c>
      <c r="B128" s="44">
        <v>430212</v>
      </c>
      <c r="C128" s="17" t="s">
        <v>392</v>
      </c>
      <c r="D128" s="18" t="s">
        <v>216</v>
      </c>
      <c r="E128" s="17" t="s">
        <v>217</v>
      </c>
      <c r="F128" s="19">
        <v>164</v>
      </c>
      <c r="G128" s="45">
        <v>599.47</v>
      </c>
      <c r="H128" s="45">
        <v>599.47</v>
      </c>
      <c r="I128" s="45">
        <v>562.17999999999995</v>
      </c>
      <c r="J128" s="20">
        <v>95516.329999999987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46"/>
      <c r="B129" s="46"/>
      <c r="C129" s="21"/>
      <c r="D129" s="18" t="s">
        <v>220</v>
      </c>
      <c r="E129" s="17" t="s">
        <v>221</v>
      </c>
      <c r="F129" s="19">
        <v>5</v>
      </c>
      <c r="G129" s="45">
        <v>599.47</v>
      </c>
      <c r="H129" s="45">
        <v>599.47</v>
      </c>
      <c r="I129" s="45">
        <v>562.17999999999995</v>
      </c>
      <c r="J129" s="20">
        <v>2922.77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46"/>
      <c r="B130" s="46"/>
      <c r="C130" s="21"/>
      <c r="D130" s="18" t="s">
        <v>234</v>
      </c>
      <c r="E130" s="17" t="s">
        <v>235</v>
      </c>
      <c r="F130" s="19">
        <v>245</v>
      </c>
      <c r="G130" s="45">
        <v>599.47</v>
      </c>
      <c r="H130" s="45">
        <v>599.47</v>
      </c>
      <c r="I130" s="45">
        <v>562.17999999999995</v>
      </c>
      <c r="J130" s="20">
        <v>142469.93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46"/>
      <c r="B131" s="46"/>
      <c r="C131" s="21"/>
      <c r="D131" s="18" t="s">
        <v>240</v>
      </c>
      <c r="E131" s="17" t="s">
        <v>241</v>
      </c>
      <c r="F131" s="19">
        <v>128</v>
      </c>
      <c r="G131" s="45">
        <v>599.47</v>
      </c>
      <c r="H131" s="45">
        <v>599.47</v>
      </c>
      <c r="I131" s="45">
        <v>562.17999999999995</v>
      </c>
      <c r="J131" s="20">
        <v>74532.049999999988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46"/>
      <c r="B132" s="46"/>
      <c r="C132" s="21"/>
      <c r="D132" s="18" t="s">
        <v>242</v>
      </c>
      <c r="E132" s="17" t="s">
        <v>243</v>
      </c>
      <c r="F132" s="19">
        <v>176</v>
      </c>
      <c r="G132" s="45">
        <v>599.47</v>
      </c>
      <c r="H132" s="45">
        <v>599.47</v>
      </c>
      <c r="I132" s="45">
        <v>562.17999999999995</v>
      </c>
      <c r="J132" s="20">
        <v>102672.68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46"/>
      <c r="B133" s="46"/>
      <c r="C133" s="47" t="s">
        <v>393</v>
      </c>
      <c r="D133" s="48"/>
      <c r="E133" s="48"/>
      <c r="F133" s="49">
        <v>718</v>
      </c>
      <c r="G133" s="50"/>
      <c r="H133" s="50"/>
      <c r="I133" s="50"/>
      <c r="J133" s="51">
        <v>418113.75999999995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44">
        <v>24</v>
      </c>
      <c r="B134" s="44">
        <v>430220</v>
      </c>
      <c r="C134" s="17" t="s">
        <v>394</v>
      </c>
      <c r="D134" s="18" t="s">
        <v>216</v>
      </c>
      <c r="E134" s="17" t="s">
        <v>217</v>
      </c>
      <c r="F134" s="19">
        <v>276</v>
      </c>
      <c r="G134" s="45">
        <v>637.07000000000005</v>
      </c>
      <c r="H134" s="45">
        <v>637.07000000000005</v>
      </c>
      <c r="I134" s="45">
        <v>604.34</v>
      </c>
      <c r="J134" s="20">
        <v>171838.26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46"/>
      <c r="B135" s="46"/>
      <c r="C135" s="21"/>
      <c r="D135" s="18" t="s">
        <v>234</v>
      </c>
      <c r="E135" s="17" t="s">
        <v>235</v>
      </c>
      <c r="F135" s="19">
        <v>72</v>
      </c>
      <c r="G135" s="45">
        <v>637.07000000000005</v>
      </c>
      <c r="H135" s="45">
        <v>637.07000000000005</v>
      </c>
      <c r="I135" s="45">
        <v>604.34</v>
      </c>
      <c r="J135" s="20">
        <v>44887.14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46"/>
      <c r="B136" s="46"/>
      <c r="C136" s="21"/>
      <c r="D136" s="18" t="s">
        <v>240</v>
      </c>
      <c r="E136" s="17" t="s">
        <v>241</v>
      </c>
      <c r="F136" s="19">
        <v>5</v>
      </c>
      <c r="G136" s="45">
        <v>637.07000000000005</v>
      </c>
      <c r="H136" s="45">
        <v>637.07000000000005</v>
      </c>
      <c r="I136" s="45">
        <v>604.34</v>
      </c>
      <c r="J136" s="20">
        <v>3021.7000000000003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46"/>
      <c r="B137" s="46"/>
      <c r="C137" s="21"/>
      <c r="D137" s="18" t="s">
        <v>242</v>
      </c>
      <c r="E137" s="17" t="s">
        <v>243</v>
      </c>
      <c r="F137" s="19">
        <v>2</v>
      </c>
      <c r="G137" s="45">
        <v>637.07000000000005</v>
      </c>
      <c r="H137" s="45">
        <v>637.07000000000005</v>
      </c>
      <c r="I137" s="45">
        <v>604.34</v>
      </c>
      <c r="J137" s="20">
        <v>1208.68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46"/>
      <c r="B138" s="46"/>
      <c r="C138" s="47" t="s">
        <v>395</v>
      </c>
      <c r="D138" s="48"/>
      <c r="E138" s="48"/>
      <c r="F138" s="49">
        <v>355</v>
      </c>
      <c r="G138" s="50"/>
      <c r="H138" s="50"/>
      <c r="I138" s="50"/>
      <c r="J138" s="51">
        <v>220955.78000000003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44">
        <v>25</v>
      </c>
      <c r="B139" s="44">
        <v>430228</v>
      </c>
      <c r="C139" s="17" t="s">
        <v>396</v>
      </c>
      <c r="D139" s="18" t="s">
        <v>216</v>
      </c>
      <c r="E139" s="17" t="s">
        <v>217</v>
      </c>
      <c r="F139" s="19">
        <v>304</v>
      </c>
      <c r="G139" s="45">
        <v>599.47</v>
      </c>
      <c r="H139" s="45">
        <v>599.47</v>
      </c>
      <c r="I139" s="45">
        <v>562.17999999999995</v>
      </c>
      <c r="J139" s="20">
        <v>177950.53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46"/>
      <c r="B140" s="46"/>
      <c r="C140" s="21"/>
      <c r="D140" s="18" t="s">
        <v>234</v>
      </c>
      <c r="E140" s="17" t="s">
        <v>235</v>
      </c>
      <c r="F140" s="19">
        <v>365</v>
      </c>
      <c r="G140" s="45">
        <v>599.47</v>
      </c>
      <c r="H140" s="45">
        <v>599.47</v>
      </c>
      <c r="I140" s="45">
        <v>562.17999999999995</v>
      </c>
      <c r="J140" s="20">
        <v>213063.89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46"/>
      <c r="B141" s="46"/>
      <c r="C141" s="21"/>
      <c r="D141" s="18" t="s">
        <v>242</v>
      </c>
      <c r="E141" s="17" t="s">
        <v>243</v>
      </c>
      <c r="F141" s="19">
        <v>107</v>
      </c>
      <c r="G141" s="45">
        <v>599.47</v>
      </c>
      <c r="H141" s="45">
        <v>599.47</v>
      </c>
      <c r="I141" s="45">
        <v>562.17999999999995</v>
      </c>
      <c r="J141" s="20">
        <v>62353.37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46"/>
      <c r="B142" s="46"/>
      <c r="C142" s="47" t="s">
        <v>397</v>
      </c>
      <c r="D142" s="48"/>
      <c r="E142" s="48"/>
      <c r="F142" s="49">
        <v>776</v>
      </c>
      <c r="G142" s="50"/>
      <c r="H142" s="50"/>
      <c r="I142" s="50"/>
      <c r="J142" s="51">
        <v>453367.79000000004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44">
        <v>26</v>
      </c>
      <c r="B143" s="44">
        <v>430249</v>
      </c>
      <c r="C143" s="17" t="s">
        <v>337</v>
      </c>
      <c r="D143" s="18" t="s">
        <v>216</v>
      </c>
      <c r="E143" s="17" t="s">
        <v>217</v>
      </c>
      <c r="F143" s="19">
        <v>682</v>
      </c>
      <c r="G143" s="45">
        <v>599.47</v>
      </c>
      <c r="H143" s="45">
        <v>599.47</v>
      </c>
      <c r="I143" s="45">
        <v>562.17999999999995</v>
      </c>
      <c r="J143" s="20">
        <v>399180.43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46"/>
      <c r="B144" s="46"/>
      <c r="C144" s="21"/>
      <c r="D144" s="18" t="s">
        <v>234</v>
      </c>
      <c r="E144" s="17" t="s">
        <v>235</v>
      </c>
      <c r="F144" s="19">
        <v>510</v>
      </c>
      <c r="G144" s="45">
        <v>599.47</v>
      </c>
      <c r="H144" s="45">
        <v>599.47</v>
      </c>
      <c r="I144" s="45">
        <v>562.17999999999995</v>
      </c>
      <c r="J144" s="20">
        <v>298085.25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46"/>
      <c r="B145" s="46"/>
      <c r="C145" s="21"/>
      <c r="D145" s="18" t="s">
        <v>240</v>
      </c>
      <c r="E145" s="17" t="s">
        <v>241</v>
      </c>
      <c r="F145" s="19">
        <v>346</v>
      </c>
      <c r="G145" s="45">
        <v>599.47</v>
      </c>
      <c r="H145" s="45">
        <v>599.47</v>
      </c>
      <c r="I145" s="45">
        <v>562.17999999999995</v>
      </c>
      <c r="J145" s="20">
        <v>202233.31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46"/>
      <c r="B146" s="46"/>
      <c r="C146" s="21"/>
      <c r="D146" s="18" t="s">
        <v>242</v>
      </c>
      <c r="E146" s="17" t="s">
        <v>243</v>
      </c>
      <c r="F146" s="19">
        <v>468</v>
      </c>
      <c r="G146" s="45">
        <v>599.47</v>
      </c>
      <c r="H146" s="45">
        <v>599.47</v>
      </c>
      <c r="I146" s="45">
        <v>562.17999999999995</v>
      </c>
      <c r="J146" s="20">
        <v>273653.31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46"/>
      <c r="B147" s="46"/>
      <c r="C147" s="47" t="s">
        <v>338</v>
      </c>
      <c r="D147" s="48"/>
      <c r="E147" s="48"/>
      <c r="F147" s="49">
        <v>2006</v>
      </c>
      <c r="G147" s="50"/>
      <c r="H147" s="50"/>
      <c r="I147" s="50"/>
      <c r="J147" s="51">
        <v>1173152.3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44">
        <v>27</v>
      </c>
      <c r="B148" s="44">
        <v>430256</v>
      </c>
      <c r="C148" s="17" t="s">
        <v>398</v>
      </c>
      <c r="D148" s="18" t="s">
        <v>216</v>
      </c>
      <c r="E148" s="17" t="s">
        <v>217</v>
      </c>
      <c r="F148" s="19">
        <v>497</v>
      </c>
      <c r="G148" s="45">
        <v>599.47</v>
      </c>
      <c r="H148" s="45">
        <v>599.47</v>
      </c>
      <c r="I148" s="45">
        <v>562.17999999999995</v>
      </c>
      <c r="J148" s="20">
        <v>289770.07999999996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46"/>
      <c r="B149" s="46"/>
      <c r="C149" s="47" t="s">
        <v>399</v>
      </c>
      <c r="D149" s="48"/>
      <c r="E149" s="48"/>
      <c r="F149" s="49">
        <v>497</v>
      </c>
      <c r="G149" s="50"/>
      <c r="H149" s="50"/>
      <c r="I149" s="50"/>
      <c r="J149" s="51">
        <v>289770.07999999996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44">
        <v>28</v>
      </c>
      <c r="B150" s="44">
        <v>430257</v>
      </c>
      <c r="C150" s="17" t="s">
        <v>400</v>
      </c>
      <c r="D150" s="18" t="s">
        <v>216</v>
      </c>
      <c r="E150" s="17" t="s">
        <v>217</v>
      </c>
      <c r="F150" s="19">
        <v>165</v>
      </c>
      <c r="G150" s="45">
        <v>637.07000000000005</v>
      </c>
      <c r="H150" s="45">
        <v>637.07000000000005</v>
      </c>
      <c r="I150" s="45">
        <v>604.34</v>
      </c>
      <c r="J150" s="20">
        <v>102858.18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46"/>
      <c r="B151" s="46"/>
      <c r="C151" s="47" t="s">
        <v>401</v>
      </c>
      <c r="D151" s="48"/>
      <c r="E151" s="48"/>
      <c r="F151" s="49">
        <v>165</v>
      </c>
      <c r="G151" s="50"/>
      <c r="H151" s="50"/>
      <c r="I151" s="50"/>
      <c r="J151" s="51">
        <v>102858.18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44">
        <v>29</v>
      </c>
      <c r="B152" s="44">
        <v>430260</v>
      </c>
      <c r="C152" s="17" t="s">
        <v>339</v>
      </c>
      <c r="D152" s="18" t="s">
        <v>216</v>
      </c>
      <c r="E152" s="17" t="s">
        <v>217</v>
      </c>
      <c r="F152" s="19">
        <v>53</v>
      </c>
      <c r="G152" s="45">
        <v>599.47</v>
      </c>
      <c r="H152" s="45">
        <v>599.47</v>
      </c>
      <c r="I152" s="45">
        <v>562.17999999999995</v>
      </c>
      <c r="J152" s="20">
        <v>30951.53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46"/>
      <c r="B153" s="46"/>
      <c r="C153" s="21"/>
      <c r="D153" s="18" t="s">
        <v>230</v>
      </c>
      <c r="E153" s="17" t="s">
        <v>231</v>
      </c>
      <c r="F153" s="19">
        <v>2</v>
      </c>
      <c r="G153" s="45">
        <v>599.47</v>
      </c>
      <c r="H153" s="45">
        <v>599.47</v>
      </c>
      <c r="I153" s="45">
        <v>562.17999999999995</v>
      </c>
      <c r="J153" s="20">
        <v>1161.6500000000001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46"/>
      <c r="B154" s="46"/>
      <c r="C154" s="21"/>
      <c r="D154" s="18" t="s">
        <v>234</v>
      </c>
      <c r="E154" s="17" t="s">
        <v>235</v>
      </c>
      <c r="F154" s="19">
        <v>141</v>
      </c>
      <c r="G154" s="45">
        <v>599.47</v>
      </c>
      <c r="H154" s="45">
        <v>599.47</v>
      </c>
      <c r="I154" s="45">
        <v>562.17999999999995</v>
      </c>
      <c r="J154" s="20">
        <v>82325.16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46"/>
      <c r="B155" s="46"/>
      <c r="C155" s="21"/>
      <c r="D155" s="18" t="s">
        <v>240</v>
      </c>
      <c r="E155" s="17" t="s">
        <v>241</v>
      </c>
      <c r="F155" s="19">
        <v>23</v>
      </c>
      <c r="G155" s="45">
        <v>599.47</v>
      </c>
      <c r="H155" s="45">
        <v>599.47</v>
      </c>
      <c r="I155" s="45">
        <v>562.17999999999995</v>
      </c>
      <c r="J155" s="20">
        <v>13414.91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46"/>
      <c r="B156" s="46"/>
      <c r="C156" s="21"/>
      <c r="D156" s="18" t="s">
        <v>242</v>
      </c>
      <c r="E156" s="17" t="s">
        <v>243</v>
      </c>
      <c r="F156" s="19">
        <v>91</v>
      </c>
      <c r="G156" s="45">
        <v>599.47</v>
      </c>
      <c r="H156" s="45">
        <v>599.47</v>
      </c>
      <c r="I156" s="45">
        <v>562.17999999999995</v>
      </c>
      <c r="J156" s="20">
        <v>53097.46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46"/>
      <c r="B157" s="46"/>
      <c r="C157" s="47" t="s">
        <v>340</v>
      </c>
      <c r="D157" s="48"/>
      <c r="E157" s="48"/>
      <c r="F157" s="49">
        <v>310</v>
      </c>
      <c r="G157" s="50"/>
      <c r="H157" s="50"/>
      <c r="I157" s="50"/>
      <c r="J157" s="51">
        <v>180950.71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44">
        <v>30</v>
      </c>
      <c r="B158" s="44">
        <v>430276</v>
      </c>
      <c r="C158" s="17" t="s">
        <v>402</v>
      </c>
      <c r="D158" s="18" t="s">
        <v>216</v>
      </c>
      <c r="E158" s="17" t="s">
        <v>217</v>
      </c>
      <c r="F158" s="19">
        <v>275</v>
      </c>
      <c r="G158" s="45">
        <v>599.47</v>
      </c>
      <c r="H158" s="45">
        <v>599.47</v>
      </c>
      <c r="I158" s="45">
        <v>562.17999999999995</v>
      </c>
      <c r="J158" s="20">
        <v>160752.35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46"/>
      <c r="B159" s="46"/>
      <c r="C159" s="21"/>
      <c r="D159" s="18" t="s">
        <v>234</v>
      </c>
      <c r="E159" s="17" t="s">
        <v>235</v>
      </c>
      <c r="F159" s="19">
        <v>186</v>
      </c>
      <c r="G159" s="45">
        <v>599.47</v>
      </c>
      <c r="H159" s="45">
        <v>599.47</v>
      </c>
      <c r="I159" s="45">
        <v>562.17999999999995</v>
      </c>
      <c r="J159" s="20">
        <v>108741.95999999999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46"/>
      <c r="B160" s="46"/>
      <c r="C160" s="21"/>
      <c r="D160" s="18" t="s">
        <v>236</v>
      </c>
      <c r="E160" s="17" t="s">
        <v>237</v>
      </c>
      <c r="F160" s="19">
        <v>12</v>
      </c>
      <c r="G160" s="45">
        <v>599.47</v>
      </c>
      <c r="H160" s="45">
        <v>599.47</v>
      </c>
      <c r="I160" s="45">
        <v>562.17999999999995</v>
      </c>
      <c r="J160" s="20">
        <v>7007.19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46"/>
      <c r="B161" s="46"/>
      <c r="C161" s="47" t="s">
        <v>403</v>
      </c>
      <c r="D161" s="48"/>
      <c r="E161" s="48"/>
      <c r="F161" s="49">
        <v>473</v>
      </c>
      <c r="G161" s="50"/>
      <c r="H161" s="50"/>
      <c r="I161" s="50"/>
      <c r="J161" s="51">
        <v>276501.5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44">
        <v>31</v>
      </c>
      <c r="B162" s="44">
        <v>430285</v>
      </c>
      <c r="C162" s="17" t="s">
        <v>341</v>
      </c>
      <c r="D162" s="18" t="s">
        <v>216</v>
      </c>
      <c r="E162" s="17" t="s">
        <v>217</v>
      </c>
      <c r="F162" s="19">
        <v>711</v>
      </c>
      <c r="G162" s="45">
        <v>599.47</v>
      </c>
      <c r="H162" s="45">
        <v>599.47</v>
      </c>
      <c r="I162" s="45">
        <v>562.17999999999995</v>
      </c>
      <c r="J162" s="20">
        <v>414290.37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46"/>
      <c r="B163" s="46"/>
      <c r="C163" s="21"/>
      <c r="D163" s="18" t="s">
        <v>232</v>
      </c>
      <c r="E163" s="17" t="s">
        <v>233</v>
      </c>
      <c r="F163" s="19">
        <v>11</v>
      </c>
      <c r="G163" s="45">
        <v>599.47</v>
      </c>
      <c r="H163" s="45">
        <v>599.47</v>
      </c>
      <c r="I163" s="45">
        <v>562.17999999999995</v>
      </c>
      <c r="J163" s="20">
        <v>6370.43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46"/>
      <c r="B164" s="46"/>
      <c r="C164" s="21"/>
      <c r="D164" s="18" t="s">
        <v>234</v>
      </c>
      <c r="E164" s="17" t="s">
        <v>235</v>
      </c>
      <c r="F164" s="19">
        <v>498</v>
      </c>
      <c r="G164" s="45">
        <v>599.47</v>
      </c>
      <c r="H164" s="45">
        <v>599.47</v>
      </c>
      <c r="I164" s="45">
        <v>562.17999999999995</v>
      </c>
      <c r="J164" s="20">
        <v>290257.68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46"/>
      <c r="B165" s="46"/>
      <c r="C165" s="21"/>
      <c r="D165" s="18" t="s">
        <v>240</v>
      </c>
      <c r="E165" s="17" t="s">
        <v>241</v>
      </c>
      <c r="F165" s="19">
        <v>195</v>
      </c>
      <c r="G165" s="45">
        <v>599.47</v>
      </c>
      <c r="H165" s="45">
        <v>599.47</v>
      </c>
      <c r="I165" s="45">
        <v>562.17999999999995</v>
      </c>
      <c r="J165" s="20">
        <v>113913.45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46"/>
      <c r="B166" s="46"/>
      <c r="C166" s="21"/>
      <c r="D166" s="18" t="s">
        <v>242</v>
      </c>
      <c r="E166" s="17" t="s">
        <v>243</v>
      </c>
      <c r="F166" s="19">
        <v>316</v>
      </c>
      <c r="G166" s="45">
        <v>599.47</v>
      </c>
      <c r="H166" s="45">
        <v>599.47</v>
      </c>
      <c r="I166" s="45">
        <v>562.17999999999995</v>
      </c>
      <c r="J166" s="20">
        <v>184211.91999999998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46"/>
      <c r="B167" s="46"/>
      <c r="C167" s="47" t="s">
        <v>342</v>
      </c>
      <c r="D167" s="48"/>
      <c r="E167" s="48"/>
      <c r="F167" s="49">
        <v>1731</v>
      </c>
      <c r="G167" s="50"/>
      <c r="H167" s="50"/>
      <c r="I167" s="50"/>
      <c r="J167" s="51">
        <v>1009043.8499999999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44">
        <v>32</v>
      </c>
      <c r="B168" s="44">
        <v>430324</v>
      </c>
      <c r="C168" s="17" t="s">
        <v>345</v>
      </c>
      <c r="D168" s="18" t="s">
        <v>216</v>
      </c>
      <c r="E168" s="17" t="s">
        <v>217</v>
      </c>
      <c r="F168" s="19">
        <v>1575</v>
      </c>
      <c r="G168" s="45">
        <v>599.47</v>
      </c>
      <c r="H168" s="45">
        <v>599.47</v>
      </c>
      <c r="I168" s="45">
        <v>562.17999999999995</v>
      </c>
      <c r="J168" s="20">
        <v>920933.58000000007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46"/>
      <c r="B169" s="46"/>
      <c r="C169" s="21"/>
      <c r="D169" s="18" t="s">
        <v>226</v>
      </c>
      <c r="E169" s="17" t="s">
        <v>227</v>
      </c>
      <c r="F169" s="19">
        <v>2</v>
      </c>
      <c r="G169" s="45">
        <v>599.47</v>
      </c>
      <c r="H169" s="45">
        <v>599.47</v>
      </c>
      <c r="I169" s="45">
        <v>562.17999999999995</v>
      </c>
      <c r="J169" s="20">
        <v>1161.6500000000001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46"/>
      <c r="B170" s="46"/>
      <c r="C170" s="21"/>
      <c r="D170" s="18" t="s">
        <v>234</v>
      </c>
      <c r="E170" s="17" t="s">
        <v>235</v>
      </c>
      <c r="F170" s="19">
        <v>50</v>
      </c>
      <c r="G170" s="45">
        <v>599.47</v>
      </c>
      <c r="H170" s="45">
        <v>599.47</v>
      </c>
      <c r="I170" s="45">
        <v>562.17999999999995</v>
      </c>
      <c r="J170" s="20">
        <v>29115.83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46"/>
      <c r="B171" s="46"/>
      <c r="C171" s="21"/>
      <c r="D171" s="18" t="s">
        <v>240</v>
      </c>
      <c r="E171" s="17" t="s">
        <v>241</v>
      </c>
      <c r="F171" s="19">
        <v>210</v>
      </c>
      <c r="G171" s="45">
        <v>599.47</v>
      </c>
      <c r="H171" s="45">
        <v>599.47</v>
      </c>
      <c r="I171" s="45">
        <v>562.17999999999995</v>
      </c>
      <c r="J171" s="20">
        <v>122569.89000000001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46"/>
      <c r="B172" s="46"/>
      <c r="C172" s="21"/>
      <c r="D172" s="18" t="s">
        <v>242</v>
      </c>
      <c r="E172" s="17" t="s">
        <v>243</v>
      </c>
      <c r="F172" s="19">
        <v>400</v>
      </c>
      <c r="G172" s="45">
        <v>599.47</v>
      </c>
      <c r="H172" s="45">
        <v>599.47</v>
      </c>
      <c r="I172" s="45">
        <v>562.17999999999995</v>
      </c>
      <c r="J172" s="20">
        <v>233485.99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46"/>
      <c r="B173" s="46"/>
      <c r="C173" s="47" t="s">
        <v>346</v>
      </c>
      <c r="D173" s="48"/>
      <c r="E173" s="48"/>
      <c r="F173" s="49">
        <v>2237</v>
      </c>
      <c r="G173" s="50"/>
      <c r="H173" s="50"/>
      <c r="I173" s="50"/>
      <c r="J173" s="51">
        <v>1307266.9400000002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44">
        <v>33</v>
      </c>
      <c r="B174" s="44">
        <v>430325</v>
      </c>
      <c r="C174" s="17" t="s">
        <v>347</v>
      </c>
      <c r="D174" s="18" t="s">
        <v>216</v>
      </c>
      <c r="E174" s="17" t="s">
        <v>217</v>
      </c>
      <c r="F174" s="19">
        <v>849</v>
      </c>
      <c r="G174" s="45">
        <v>637.07000000000005</v>
      </c>
      <c r="H174" s="45">
        <v>637.07000000000005</v>
      </c>
      <c r="I174" s="45">
        <v>604.34</v>
      </c>
      <c r="J174" s="20">
        <v>530366.10000000009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46"/>
      <c r="B175" s="46"/>
      <c r="C175" s="21"/>
      <c r="D175" s="18" t="s">
        <v>220</v>
      </c>
      <c r="E175" s="17" t="s">
        <v>221</v>
      </c>
      <c r="F175" s="19">
        <v>3</v>
      </c>
      <c r="G175" s="45">
        <v>637.07000000000005</v>
      </c>
      <c r="H175" s="45">
        <v>637.07000000000005</v>
      </c>
      <c r="I175" s="45">
        <v>604.34</v>
      </c>
      <c r="J175" s="20">
        <v>1813.02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46"/>
      <c r="B176" s="46"/>
      <c r="C176" s="21"/>
      <c r="D176" s="18" t="s">
        <v>226</v>
      </c>
      <c r="E176" s="17" t="s">
        <v>227</v>
      </c>
      <c r="F176" s="19">
        <v>74</v>
      </c>
      <c r="G176" s="45">
        <v>637.07000000000005</v>
      </c>
      <c r="H176" s="45">
        <v>637.07000000000005</v>
      </c>
      <c r="I176" s="45">
        <v>604.34</v>
      </c>
      <c r="J176" s="20">
        <v>46194.01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46"/>
      <c r="B177" s="46"/>
      <c r="C177" s="21"/>
      <c r="D177" s="18" t="s">
        <v>234</v>
      </c>
      <c r="E177" s="17" t="s">
        <v>235</v>
      </c>
      <c r="F177" s="19">
        <v>316</v>
      </c>
      <c r="G177" s="45">
        <v>637.07000000000005</v>
      </c>
      <c r="H177" s="45">
        <v>637.07000000000005</v>
      </c>
      <c r="I177" s="45">
        <v>604.34</v>
      </c>
      <c r="J177" s="20">
        <v>196862.84000000003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46"/>
      <c r="B178" s="46"/>
      <c r="C178" s="47" t="s">
        <v>348</v>
      </c>
      <c r="D178" s="48"/>
      <c r="E178" s="48"/>
      <c r="F178" s="49">
        <v>1242</v>
      </c>
      <c r="G178" s="50"/>
      <c r="H178" s="50"/>
      <c r="I178" s="50"/>
      <c r="J178" s="51">
        <v>775235.9700000002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44">
        <v>34</v>
      </c>
      <c r="B179" s="44">
        <v>430328</v>
      </c>
      <c r="C179" s="17" t="s">
        <v>349</v>
      </c>
      <c r="D179" s="18" t="s">
        <v>216</v>
      </c>
      <c r="E179" s="17" t="s">
        <v>217</v>
      </c>
      <c r="F179" s="19">
        <v>48</v>
      </c>
      <c r="G179" s="45">
        <v>637.07000000000005</v>
      </c>
      <c r="H179" s="45">
        <v>637.07000000000005</v>
      </c>
      <c r="I179" s="45">
        <v>604.34</v>
      </c>
      <c r="J179" s="20">
        <v>29924.760000000002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46"/>
      <c r="B180" s="46"/>
      <c r="C180" s="21"/>
      <c r="D180" s="18" t="s">
        <v>234</v>
      </c>
      <c r="E180" s="17" t="s">
        <v>235</v>
      </c>
      <c r="F180" s="19">
        <v>12</v>
      </c>
      <c r="G180" s="45">
        <v>637.07000000000005</v>
      </c>
      <c r="H180" s="45">
        <v>637.07000000000005</v>
      </c>
      <c r="I180" s="45">
        <v>604.34</v>
      </c>
      <c r="J180" s="20">
        <v>7481.1900000000005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46"/>
      <c r="B181" s="46"/>
      <c r="C181" s="47" t="s">
        <v>350</v>
      </c>
      <c r="D181" s="48"/>
      <c r="E181" s="48"/>
      <c r="F181" s="49">
        <v>60</v>
      </c>
      <c r="G181" s="50"/>
      <c r="H181" s="50"/>
      <c r="I181" s="50"/>
      <c r="J181" s="51">
        <v>37405.950000000004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44">
        <v>35</v>
      </c>
      <c r="B182" s="44">
        <v>430331</v>
      </c>
      <c r="C182" s="17" t="s">
        <v>351</v>
      </c>
      <c r="D182" s="18" t="s">
        <v>216</v>
      </c>
      <c r="E182" s="17" t="s">
        <v>217</v>
      </c>
      <c r="F182" s="19">
        <v>384</v>
      </c>
      <c r="G182" s="45">
        <v>599.47</v>
      </c>
      <c r="H182" s="45">
        <v>599.47</v>
      </c>
      <c r="I182" s="45">
        <v>562.17999999999995</v>
      </c>
      <c r="J182" s="20">
        <v>224230.08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46"/>
      <c r="B183" s="46"/>
      <c r="C183" s="47" t="s">
        <v>352</v>
      </c>
      <c r="D183" s="48"/>
      <c r="E183" s="48"/>
      <c r="F183" s="49">
        <v>384</v>
      </c>
      <c r="G183" s="50"/>
      <c r="H183" s="50"/>
      <c r="I183" s="50"/>
      <c r="J183" s="51">
        <v>224230.08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44">
        <v>36</v>
      </c>
      <c r="B184" s="44">
        <v>430333</v>
      </c>
      <c r="C184" s="17" t="s">
        <v>353</v>
      </c>
      <c r="D184" s="18" t="s">
        <v>216</v>
      </c>
      <c r="E184" s="17" t="s">
        <v>217</v>
      </c>
      <c r="F184" s="19">
        <v>8499</v>
      </c>
      <c r="G184" s="45">
        <v>637.07000000000005</v>
      </c>
      <c r="H184" s="45">
        <v>637.07000000000005</v>
      </c>
      <c r="I184" s="45">
        <v>604.34</v>
      </c>
      <c r="J184" s="20">
        <v>5290574.8800000008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46"/>
      <c r="B185" s="46"/>
      <c r="C185" s="21"/>
      <c r="D185" s="18" t="s">
        <v>220</v>
      </c>
      <c r="E185" s="17" t="s">
        <v>221</v>
      </c>
      <c r="F185" s="19">
        <v>882</v>
      </c>
      <c r="G185" s="45">
        <v>637.07000000000005</v>
      </c>
      <c r="H185" s="45">
        <v>637.07000000000005</v>
      </c>
      <c r="I185" s="45">
        <v>604.34</v>
      </c>
      <c r="J185" s="20">
        <v>549392.88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24" x14ac:dyDescent="0.25">
      <c r="A186" s="46"/>
      <c r="B186" s="46"/>
      <c r="C186" s="21"/>
      <c r="D186" s="18" t="s">
        <v>224</v>
      </c>
      <c r="E186" s="17" t="s">
        <v>225</v>
      </c>
      <c r="F186" s="19">
        <v>527</v>
      </c>
      <c r="G186" s="45">
        <v>637.07000000000005</v>
      </c>
      <c r="H186" s="45">
        <v>637.07000000000005</v>
      </c>
      <c r="I186" s="45">
        <v>604.34</v>
      </c>
      <c r="J186" s="20">
        <v>326833.33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46"/>
      <c r="B187" s="46"/>
      <c r="C187" s="21"/>
      <c r="D187" s="18" t="s">
        <v>226</v>
      </c>
      <c r="E187" s="17" t="s">
        <v>227</v>
      </c>
      <c r="F187" s="19">
        <v>273</v>
      </c>
      <c r="G187" s="45">
        <v>637.07000000000005</v>
      </c>
      <c r="H187" s="45">
        <v>637.07000000000005</v>
      </c>
      <c r="I187" s="45">
        <v>604.34</v>
      </c>
      <c r="J187" s="20">
        <v>170843.49000000002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46"/>
      <c r="B188" s="46"/>
      <c r="C188" s="21"/>
      <c r="D188" s="18" t="s">
        <v>228</v>
      </c>
      <c r="E188" s="17" t="s">
        <v>229</v>
      </c>
      <c r="F188" s="19">
        <v>25</v>
      </c>
      <c r="G188" s="45">
        <v>637.07000000000005</v>
      </c>
      <c r="H188" s="45">
        <v>637.07000000000005</v>
      </c>
      <c r="I188" s="45">
        <v>604.34</v>
      </c>
      <c r="J188" s="20">
        <v>15566.720000000001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46"/>
      <c r="B189" s="46"/>
      <c r="C189" s="21"/>
      <c r="D189" s="18" t="s">
        <v>230</v>
      </c>
      <c r="E189" s="17" t="s">
        <v>231</v>
      </c>
      <c r="F189" s="19">
        <v>747</v>
      </c>
      <c r="G189" s="45">
        <v>637.07000000000005</v>
      </c>
      <c r="H189" s="45">
        <v>637.07000000000005</v>
      </c>
      <c r="I189" s="45">
        <v>604.34</v>
      </c>
      <c r="J189" s="20">
        <v>462242.88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46"/>
      <c r="B190" s="46"/>
      <c r="C190" s="21"/>
      <c r="D190" s="18" t="s">
        <v>232</v>
      </c>
      <c r="E190" s="17" t="s">
        <v>233</v>
      </c>
      <c r="F190" s="19">
        <v>931</v>
      </c>
      <c r="G190" s="45">
        <v>637.07000000000005</v>
      </c>
      <c r="H190" s="45">
        <v>637.07000000000005</v>
      </c>
      <c r="I190" s="45">
        <v>604.34</v>
      </c>
      <c r="J190" s="20">
        <v>576878.09000000008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46"/>
      <c r="B191" s="46"/>
      <c r="C191" s="21"/>
      <c r="D191" s="18" t="s">
        <v>234</v>
      </c>
      <c r="E191" s="17" t="s">
        <v>235</v>
      </c>
      <c r="F191" s="19">
        <v>7680</v>
      </c>
      <c r="G191" s="45">
        <v>637.07000000000005</v>
      </c>
      <c r="H191" s="45">
        <v>637.07000000000005</v>
      </c>
      <c r="I191" s="45">
        <v>604.34</v>
      </c>
      <c r="J191" s="20">
        <v>4780564.62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46"/>
      <c r="B192" s="46"/>
      <c r="C192" s="21"/>
      <c r="D192" s="18" t="s">
        <v>236</v>
      </c>
      <c r="E192" s="17" t="s">
        <v>237</v>
      </c>
      <c r="F192" s="19">
        <v>234</v>
      </c>
      <c r="G192" s="45">
        <v>637.07000000000005</v>
      </c>
      <c r="H192" s="45">
        <v>637.07000000000005</v>
      </c>
      <c r="I192" s="45">
        <v>604.34</v>
      </c>
      <c r="J192" s="20">
        <v>146455.98000000001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46"/>
      <c r="B193" s="46"/>
      <c r="C193" s="21"/>
      <c r="D193" s="18" t="s">
        <v>240</v>
      </c>
      <c r="E193" s="17" t="s">
        <v>241</v>
      </c>
      <c r="F193" s="19">
        <v>2669</v>
      </c>
      <c r="G193" s="45">
        <v>637.07000000000005</v>
      </c>
      <c r="H193" s="45">
        <v>637.07000000000005</v>
      </c>
      <c r="I193" s="45">
        <v>604.34</v>
      </c>
      <c r="J193" s="20">
        <v>1660409.23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46"/>
      <c r="B194" s="46"/>
      <c r="C194" s="21"/>
      <c r="D194" s="18" t="s">
        <v>242</v>
      </c>
      <c r="E194" s="17" t="s">
        <v>243</v>
      </c>
      <c r="F194" s="19">
        <v>3525</v>
      </c>
      <c r="G194" s="45">
        <v>637.07000000000005</v>
      </c>
      <c r="H194" s="45">
        <v>637.07000000000005</v>
      </c>
      <c r="I194" s="45">
        <v>604.34</v>
      </c>
      <c r="J194" s="20">
        <v>2193794.7000000002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46"/>
      <c r="B195" s="46"/>
      <c r="C195" s="47" t="s">
        <v>354</v>
      </c>
      <c r="D195" s="48"/>
      <c r="E195" s="48"/>
      <c r="F195" s="49">
        <v>25992</v>
      </c>
      <c r="G195" s="50"/>
      <c r="H195" s="50"/>
      <c r="I195" s="50"/>
      <c r="J195" s="51">
        <v>16173556.800000001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44">
        <v>37</v>
      </c>
      <c r="B196" s="44">
        <v>430334</v>
      </c>
      <c r="C196" s="17" t="s">
        <v>355</v>
      </c>
      <c r="D196" s="18" t="s">
        <v>216</v>
      </c>
      <c r="E196" s="17" t="s">
        <v>217</v>
      </c>
      <c r="F196" s="19">
        <v>1146</v>
      </c>
      <c r="G196" s="45">
        <v>637.07000000000005</v>
      </c>
      <c r="H196" s="45">
        <v>637.07000000000005</v>
      </c>
      <c r="I196" s="45">
        <v>604.34</v>
      </c>
      <c r="J196" s="20">
        <v>715713.75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46"/>
      <c r="B197" s="46"/>
      <c r="C197" s="21"/>
      <c r="D197" s="18" t="s">
        <v>220</v>
      </c>
      <c r="E197" s="17" t="s">
        <v>221</v>
      </c>
      <c r="F197" s="19">
        <v>2</v>
      </c>
      <c r="G197" s="45">
        <v>637.07000000000005</v>
      </c>
      <c r="H197" s="45">
        <v>637.07000000000005</v>
      </c>
      <c r="I197" s="45">
        <v>604.34</v>
      </c>
      <c r="J197" s="20">
        <v>1208.68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24" x14ac:dyDescent="0.25">
      <c r="A198" s="46"/>
      <c r="B198" s="46"/>
      <c r="C198" s="21"/>
      <c r="D198" s="18" t="s">
        <v>224</v>
      </c>
      <c r="E198" s="17" t="s">
        <v>225</v>
      </c>
      <c r="F198" s="19">
        <v>2</v>
      </c>
      <c r="G198" s="45">
        <v>637.07000000000005</v>
      </c>
      <c r="H198" s="45">
        <v>637.07000000000005</v>
      </c>
      <c r="I198" s="45">
        <v>604.34</v>
      </c>
      <c r="J198" s="20">
        <v>1208.68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46"/>
      <c r="B199" s="46"/>
      <c r="C199" s="21"/>
      <c r="D199" s="18" t="s">
        <v>228</v>
      </c>
      <c r="E199" s="17" t="s">
        <v>229</v>
      </c>
      <c r="F199" s="19">
        <v>3</v>
      </c>
      <c r="G199" s="45">
        <v>637.07000000000005</v>
      </c>
      <c r="H199" s="45">
        <v>637.07000000000005</v>
      </c>
      <c r="I199" s="45">
        <v>604.34</v>
      </c>
      <c r="J199" s="20">
        <v>1813.02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46"/>
      <c r="B200" s="46"/>
      <c r="C200" s="47" t="s">
        <v>356</v>
      </c>
      <c r="D200" s="48"/>
      <c r="E200" s="48"/>
      <c r="F200" s="49">
        <v>1153</v>
      </c>
      <c r="G200" s="50"/>
      <c r="H200" s="50"/>
      <c r="I200" s="50"/>
      <c r="J200" s="51">
        <v>719944.13000000012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44">
        <v>38</v>
      </c>
      <c r="B201" s="44">
        <v>430336</v>
      </c>
      <c r="C201" s="17" t="s">
        <v>357</v>
      </c>
      <c r="D201" s="18" t="s">
        <v>216</v>
      </c>
      <c r="E201" s="17" t="s">
        <v>217</v>
      </c>
      <c r="F201" s="19">
        <v>18</v>
      </c>
      <c r="G201" s="45">
        <v>637.07000000000005</v>
      </c>
      <c r="H201" s="45">
        <v>637.07000000000005</v>
      </c>
      <c r="I201" s="45">
        <v>604.34</v>
      </c>
      <c r="J201" s="20">
        <v>11238.150000000001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46"/>
      <c r="B202" s="46"/>
      <c r="C202" s="47" t="s">
        <v>358</v>
      </c>
      <c r="D202" s="48"/>
      <c r="E202" s="48"/>
      <c r="F202" s="49">
        <v>18</v>
      </c>
      <c r="G202" s="50"/>
      <c r="H202" s="50"/>
      <c r="I202" s="50"/>
      <c r="J202" s="51">
        <v>11238.150000000001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44">
        <v>39</v>
      </c>
      <c r="B203" s="44">
        <v>430350</v>
      </c>
      <c r="C203" s="17" t="s">
        <v>359</v>
      </c>
      <c r="D203" s="18" t="s">
        <v>216</v>
      </c>
      <c r="E203" s="17" t="s">
        <v>217</v>
      </c>
      <c r="F203" s="19">
        <v>2655</v>
      </c>
      <c r="G203" s="45">
        <v>637.07000000000005</v>
      </c>
      <c r="H203" s="45">
        <v>637.07000000000005</v>
      </c>
      <c r="I203" s="45">
        <v>604.34</v>
      </c>
      <c r="J203" s="20">
        <v>1654828.71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46"/>
      <c r="B204" s="46"/>
      <c r="C204" s="21"/>
      <c r="D204" s="18" t="s">
        <v>220</v>
      </c>
      <c r="E204" s="17" t="s">
        <v>221</v>
      </c>
      <c r="F204" s="19">
        <v>26</v>
      </c>
      <c r="G204" s="45">
        <v>637.07000000000005</v>
      </c>
      <c r="H204" s="45">
        <v>637.07000000000005</v>
      </c>
      <c r="I204" s="45">
        <v>604.34</v>
      </c>
      <c r="J204" s="20">
        <v>16203.79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46"/>
      <c r="B205" s="46"/>
      <c r="C205" s="21"/>
      <c r="D205" s="18" t="s">
        <v>226</v>
      </c>
      <c r="E205" s="17" t="s">
        <v>227</v>
      </c>
      <c r="F205" s="19">
        <v>15</v>
      </c>
      <c r="G205" s="45">
        <v>637.07000000000005</v>
      </c>
      <c r="H205" s="45">
        <v>637.07000000000005</v>
      </c>
      <c r="I205" s="45">
        <v>604.34</v>
      </c>
      <c r="J205" s="20">
        <v>9359.67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46"/>
      <c r="B206" s="46"/>
      <c r="C206" s="21"/>
      <c r="D206" s="18" t="s">
        <v>228</v>
      </c>
      <c r="E206" s="17" t="s">
        <v>229</v>
      </c>
      <c r="F206" s="19">
        <v>3</v>
      </c>
      <c r="G206" s="45">
        <v>637.07000000000005</v>
      </c>
      <c r="H206" s="45">
        <v>637.07000000000005</v>
      </c>
      <c r="I206" s="45">
        <v>604.34</v>
      </c>
      <c r="J206" s="20">
        <v>1878.48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46"/>
      <c r="B207" s="46"/>
      <c r="C207" s="21"/>
      <c r="D207" s="18" t="s">
        <v>230</v>
      </c>
      <c r="E207" s="17" t="s">
        <v>231</v>
      </c>
      <c r="F207" s="19">
        <v>6</v>
      </c>
      <c r="G207" s="45">
        <v>637.07000000000005</v>
      </c>
      <c r="H207" s="45">
        <v>637.07000000000005</v>
      </c>
      <c r="I207" s="45">
        <v>604.34</v>
      </c>
      <c r="J207" s="20">
        <v>3756.96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46"/>
      <c r="B208" s="46"/>
      <c r="C208" s="21"/>
      <c r="D208" s="18" t="s">
        <v>232</v>
      </c>
      <c r="E208" s="17" t="s">
        <v>233</v>
      </c>
      <c r="F208" s="19">
        <v>16</v>
      </c>
      <c r="G208" s="45">
        <v>637.07000000000005</v>
      </c>
      <c r="H208" s="45">
        <v>637.07000000000005</v>
      </c>
      <c r="I208" s="45">
        <v>604.34</v>
      </c>
      <c r="J208" s="20">
        <v>9865.82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46"/>
      <c r="B209" s="46"/>
      <c r="C209" s="21"/>
      <c r="D209" s="18" t="s">
        <v>234</v>
      </c>
      <c r="E209" s="17" t="s">
        <v>235</v>
      </c>
      <c r="F209" s="19">
        <v>1586</v>
      </c>
      <c r="G209" s="45">
        <v>637.07000000000005</v>
      </c>
      <c r="H209" s="45">
        <v>637.07000000000005</v>
      </c>
      <c r="I209" s="45">
        <v>604.34</v>
      </c>
      <c r="J209" s="20">
        <v>988136.62000000011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46"/>
      <c r="B210" s="46"/>
      <c r="C210" s="21"/>
      <c r="D210" s="18" t="s">
        <v>236</v>
      </c>
      <c r="E210" s="17" t="s">
        <v>237</v>
      </c>
      <c r="F210" s="19">
        <v>168</v>
      </c>
      <c r="G210" s="45">
        <v>637.07000000000005</v>
      </c>
      <c r="H210" s="45">
        <v>637.07000000000005</v>
      </c>
      <c r="I210" s="45">
        <v>604.34</v>
      </c>
      <c r="J210" s="20">
        <v>104965.77000000002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46"/>
      <c r="B211" s="46"/>
      <c r="C211" s="21"/>
      <c r="D211" s="18" t="s">
        <v>240</v>
      </c>
      <c r="E211" s="17" t="s">
        <v>241</v>
      </c>
      <c r="F211" s="19">
        <v>444</v>
      </c>
      <c r="G211" s="45">
        <v>637.07000000000005</v>
      </c>
      <c r="H211" s="45">
        <v>637.07000000000005</v>
      </c>
      <c r="I211" s="45">
        <v>604.34</v>
      </c>
      <c r="J211" s="20">
        <v>276804.03000000003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46"/>
      <c r="B212" s="46"/>
      <c r="C212" s="21"/>
      <c r="D212" s="18" t="s">
        <v>242</v>
      </c>
      <c r="E212" s="17" t="s">
        <v>243</v>
      </c>
      <c r="F212" s="19">
        <v>1006</v>
      </c>
      <c r="G212" s="45">
        <v>637.07000000000005</v>
      </c>
      <c r="H212" s="45">
        <v>637.07000000000005</v>
      </c>
      <c r="I212" s="45">
        <v>604.34</v>
      </c>
      <c r="J212" s="20">
        <v>626556.68000000005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46"/>
      <c r="B213" s="46"/>
      <c r="C213" s="47" t="s">
        <v>360</v>
      </c>
      <c r="D213" s="48"/>
      <c r="E213" s="48"/>
      <c r="F213" s="49">
        <v>5925</v>
      </c>
      <c r="G213" s="50"/>
      <c r="H213" s="50"/>
      <c r="I213" s="50"/>
      <c r="J213" s="51">
        <v>3692356.53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44">
        <v>40</v>
      </c>
      <c r="B214" s="44">
        <v>430367</v>
      </c>
      <c r="C214" s="17" t="s">
        <v>404</v>
      </c>
      <c r="D214" s="18" t="s">
        <v>216</v>
      </c>
      <c r="E214" s="17" t="s">
        <v>217</v>
      </c>
      <c r="F214" s="19">
        <v>878</v>
      </c>
      <c r="G214" s="45">
        <v>637.07000000000005</v>
      </c>
      <c r="H214" s="45">
        <v>637.07000000000005</v>
      </c>
      <c r="I214" s="45">
        <v>604.34</v>
      </c>
      <c r="J214" s="20">
        <v>548219.26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46"/>
      <c r="B215" s="46"/>
      <c r="C215" s="21"/>
      <c r="D215" s="18" t="s">
        <v>234</v>
      </c>
      <c r="E215" s="17" t="s">
        <v>235</v>
      </c>
      <c r="F215" s="19">
        <v>1376</v>
      </c>
      <c r="G215" s="45">
        <v>637.07000000000005</v>
      </c>
      <c r="H215" s="45">
        <v>637.07000000000005</v>
      </c>
      <c r="I215" s="45">
        <v>604.34</v>
      </c>
      <c r="J215" s="20">
        <v>858639.55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46"/>
      <c r="B216" s="46"/>
      <c r="C216" s="21"/>
      <c r="D216" s="18" t="s">
        <v>240</v>
      </c>
      <c r="E216" s="17" t="s">
        <v>241</v>
      </c>
      <c r="F216" s="19">
        <v>106</v>
      </c>
      <c r="G216" s="45">
        <v>637.07000000000005</v>
      </c>
      <c r="H216" s="45">
        <v>637.07000000000005</v>
      </c>
      <c r="I216" s="45">
        <v>604.34</v>
      </c>
      <c r="J216" s="20">
        <v>65958.38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46"/>
      <c r="B217" s="46"/>
      <c r="C217" s="21"/>
      <c r="D217" s="18" t="s">
        <v>242</v>
      </c>
      <c r="E217" s="17" t="s">
        <v>243</v>
      </c>
      <c r="F217" s="19">
        <v>263</v>
      </c>
      <c r="G217" s="45">
        <v>637.07000000000005</v>
      </c>
      <c r="H217" s="45">
        <v>637.07000000000005</v>
      </c>
      <c r="I217" s="45">
        <v>604.34</v>
      </c>
      <c r="J217" s="20">
        <v>163981.84000000003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46"/>
      <c r="B218" s="46"/>
      <c r="C218" s="47" t="s">
        <v>405</v>
      </c>
      <c r="D218" s="48"/>
      <c r="E218" s="48"/>
      <c r="F218" s="49">
        <v>2623</v>
      </c>
      <c r="G218" s="50"/>
      <c r="H218" s="50"/>
      <c r="I218" s="50"/>
      <c r="J218" s="51">
        <v>1636799.03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44">
        <v>41</v>
      </c>
      <c r="B219" s="44">
        <v>430378</v>
      </c>
      <c r="C219" s="17" t="s">
        <v>361</v>
      </c>
      <c r="D219" s="18" t="s">
        <v>216</v>
      </c>
      <c r="E219" s="17" t="s">
        <v>217</v>
      </c>
      <c r="F219" s="19">
        <v>7989</v>
      </c>
      <c r="G219" s="45">
        <v>637.07000000000005</v>
      </c>
      <c r="H219" s="45">
        <v>637.07000000000005</v>
      </c>
      <c r="I219" s="45">
        <v>604.34</v>
      </c>
      <c r="J219" s="20">
        <v>4981019.5500000007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24" x14ac:dyDescent="0.25">
      <c r="A220" s="46"/>
      <c r="B220" s="46"/>
      <c r="C220" s="21"/>
      <c r="D220" s="18" t="s">
        <v>238</v>
      </c>
      <c r="E220" s="17" t="s">
        <v>239</v>
      </c>
      <c r="F220" s="19">
        <v>6</v>
      </c>
      <c r="G220" s="45">
        <v>637.07000000000005</v>
      </c>
      <c r="H220" s="45">
        <v>637.07000000000005</v>
      </c>
      <c r="I220" s="45">
        <v>604.34</v>
      </c>
      <c r="J220" s="20">
        <v>3626.04</v>
      </c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46"/>
      <c r="B221" s="46"/>
      <c r="C221" s="47" t="s">
        <v>362</v>
      </c>
      <c r="D221" s="48"/>
      <c r="E221" s="48"/>
      <c r="F221" s="49">
        <v>7995</v>
      </c>
      <c r="G221" s="50"/>
      <c r="H221" s="50"/>
      <c r="I221" s="50"/>
      <c r="J221" s="51">
        <v>4984645.5900000008</v>
      </c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44">
        <v>42</v>
      </c>
      <c r="B222" s="44">
        <v>430386</v>
      </c>
      <c r="C222" s="17" t="s">
        <v>363</v>
      </c>
      <c r="D222" s="18" t="s">
        <v>216</v>
      </c>
      <c r="E222" s="17" t="s">
        <v>217</v>
      </c>
      <c r="F222" s="19">
        <v>2955</v>
      </c>
      <c r="G222" s="45">
        <v>637.07000000000005</v>
      </c>
      <c r="H222" s="45">
        <v>637.07000000000005</v>
      </c>
      <c r="I222" s="45">
        <v>604.34</v>
      </c>
      <c r="J222" s="20">
        <v>1842153.03</v>
      </c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46"/>
      <c r="B223" s="46"/>
      <c r="C223" s="21"/>
      <c r="D223" s="18" t="s">
        <v>220</v>
      </c>
      <c r="E223" s="17" t="s">
        <v>221</v>
      </c>
      <c r="F223" s="19">
        <v>16</v>
      </c>
      <c r="G223" s="45">
        <v>637.07000000000005</v>
      </c>
      <c r="H223" s="45">
        <v>637.07000000000005</v>
      </c>
      <c r="I223" s="45">
        <v>604.34</v>
      </c>
      <c r="J223" s="20">
        <v>9931.2800000000007</v>
      </c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46"/>
      <c r="B224" s="46"/>
      <c r="C224" s="21"/>
      <c r="D224" s="18" t="s">
        <v>226</v>
      </c>
      <c r="E224" s="17" t="s">
        <v>227</v>
      </c>
      <c r="F224" s="19">
        <v>9</v>
      </c>
      <c r="G224" s="45">
        <v>637.07000000000005</v>
      </c>
      <c r="H224" s="45">
        <v>637.07000000000005</v>
      </c>
      <c r="I224" s="45">
        <v>604.34</v>
      </c>
      <c r="J224" s="20">
        <v>5635.4400000000005</v>
      </c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46"/>
      <c r="B225" s="46"/>
      <c r="C225" s="21"/>
      <c r="D225" s="18" t="s">
        <v>228</v>
      </c>
      <c r="E225" s="17" t="s">
        <v>229</v>
      </c>
      <c r="F225" s="19">
        <v>4</v>
      </c>
      <c r="G225" s="45">
        <v>637.07000000000005</v>
      </c>
      <c r="H225" s="45">
        <v>637.07000000000005</v>
      </c>
      <c r="I225" s="45">
        <v>604.34</v>
      </c>
      <c r="J225" s="20">
        <v>2482.8200000000002</v>
      </c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46"/>
      <c r="B226" s="46"/>
      <c r="C226" s="21"/>
      <c r="D226" s="18" t="s">
        <v>234</v>
      </c>
      <c r="E226" s="17" t="s">
        <v>235</v>
      </c>
      <c r="F226" s="19">
        <v>1535</v>
      </c>
      <c r="G226" s="45">
        <v>637.07000000000005</v>
      </c>
      <c r="H226" s="45">
        <v>637.07000000000005</v>
      </c>
      <c r="I226" s="45">
        <v>604.34</v>
      </c>
      <c r="J226" s="20">
        <v>956562.49</v>
      </c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46"/>
      <c r="B227" s="46"/>
      <c r="C227" s="21"/>
      <c r="D227" s="18" t="s">
        <v>236</v>
      </c>
      <c r="E227" s="17" t="s">
        <v>237</v>
      </c>
      <c r="F227" s="19">
        <v>47</v>
      </c>
      <c r="G227" s="45">
        <v>637.07000000000005</v>
      </c>
      <c r="H227" s="45">
        <v>637.07000000000005</v>
      </c>
      <c r="I227" s="45">
        <v>604.34</v>
      </c>
      <c r="J227" s="20">
        <v>29222.230000000003</v>
      </c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24" x14ac:dyDescent="0.25">
      <c r="A228" s="46"/>
      <c r="B228" s="46"/>
      <c r="C228" s="21"/>
      <c r="D228" s="18" t="s">
        <v>238</v>
      </c>
      <c r="E228" s="17" t="s">
        <v>239</v>
      </c>
      <c r="F228" s="19">
        <v>1325</v>
      </c>
      <c r="G228" s="45">
        <v>637.07000000000005</v>
      </c>
      <c r="H228" s="45">
        <v>637.07000000000005</v>
      </c>
      <c r="I228" s="45">
        <v>604.34</v>
      </c>
      <c r="J228" s="20">
        <v>826018.06</v>
      </c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46"/>
      <c r="B229" s="46"/>
      <c r="C229" s="21"/>
      <c r="D229" s="18" t="s">
        <v>240</v>
      </c>
      <c r="E229" s="17" t="s">
        <v>241</v>
      </c>
      <c r="F229" s="19">
        <v>255</v>
      </c>
      <c r="G229" s="45">
        <v>637.07000000000005</v>
      </c>
      <c r="H229" s="45">
        <v>637.07000000000005</v>
      </c>
      <c r="I229" s="45">
        <v>604.34</v>
      </c>
      <c r="J229" s="20">
        <v>158819.82</v>
      </c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46"/>
      <c r="B230" s="46"/>
      <c r="C230" s="21"/>
      <c r="D230" s="18" t="s">
        <v>242</v>
      </c>
      <c r="E230" s="17" t="s">
        <v>243</v>
      </c>
      <c r="F230" s="19">
        <v>622</v>
      </c>
      <c r="G230" s="45">
        <v>637.07000000000005</v>
      </c>
      <c r="H230" s="45">
        <v>637.07000000000005</v>
      </c>
      <c r="I230" s="45">
        <v>604.34</v>
      </c>
      <c r="J230" s="20">
        <v>387780.47000000003</v>
      </c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46"/>
      <c r="B231" s="46"/>
      <c r="C231" s="47" t="s">
        <v>364</v>
      </c>
      <c r="D231" s="48"/>
      <c r="E231" s="48"/>
      <c r="F231" s="49">
        <v>6768</v>
      </c>
      <c r="G231" s="53"/>
      <c r="H231" s="53"/>
      <c r="I231" s="53"/>
      <c r="J231" s="51">
        <v>4218605.6399999997</v>
      </c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54" t="s">
        <v>299</v>
      </c>
      <c r="B232" s="55"/>
      <c r="C232" s="55"/>
      <c r="D232" s="55"/>
      <c r="E232" s="55"/>
      <c r="F232" s="56">
        <v>92260</v>
      </c>
      <c r="G232" s="57"/>
      <c r="H232" s="57"/>
      <c r="I232" s="57"/>
      <c r="J232" s="58">
        <v>60754025.510000013</v>
      </c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F233" s="35"/>
      <c r="G233" s="35"/>
      <c r="H233" s="35"/>
      <c r="I233" s="35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x14ac:dyDescent="0.25">
      <c r="F234" s="35"/>
      <c r="G234" s="35"/>
      <c r="H234" s="35"/>
      <c r="I234" s="35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x14ac:dyDescent="0.25">
      <c r="F235" s="35"/>
      <c r="G235" s="35"/>
      <c r="H235" s="35"/>
      <c r="I235" s="35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x14ac:dyDescent="0.25">
      <c r="F236" s="35"/>
      <c r="G236" s="35"/>
      <c r="H236" s="35"/>
      <c r="I236" s="35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x14ac:dyDescent="0.25">
      <c r="F237" s="35"/>
      <c r="G237" s="35"/>
      <c r="H237" s="35"/>
      <c r="I237" s="35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x14ac:dyDescent="0.25">
      <c r="F238" s="35"/>
      <c r="G238" s="35"/>
      <c r="H238" s="35"/>
      <c r="I238" s="35"/>
      <c r="AJ238" s="2"/>
      <c r="AK238" s="2"/>
      <c r="AL238" s="2"/>
      <c r="AM238" s="2"/>
      <c r="AN238" s="2"/>
      <c r="AO238" s="2"/>
      <c r="AP238" s="2"/>
      <c r="AQ238" s="2"/>
      <c r="AR238" s="2"/>
    </row>
  </sheetData>
  <sheetProtection formatCells="0" formatColumns="0" formatRows="0"/>
  <autoFilter ref="A15:J232"/>
  <mergeCells count="1">
    <mergeCell ref="A13:I13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24"/>
  <sheetViews>
    <sheetView zoomScaleNormal="100" workbookViewId="0">
      <selection activeCell="C6" sqref="C6"/>
    </sheetView>
  </sheetViews>
  <sheetFormatPr defaultRowHeight="12" x14ac:dyDescent="0.25"/>
  <cols>
    <col min="1" max="1" width="6.42578125" style="35" customWidth="1"/>
    <col min="2" max="2" width="10.28515625" style="35" bestFit="1" customWidth="1"/>
    <col min="3" max="3" width="56.28515625" style="36" customWidth="1"/>
    <col min="4" max="4" width="15" style="35" bestFit="1" customWidth="1"/>
    <col min="5" max="5" width="44.85546875" style="60" customWidth="1"/>
    <col min="6" max="6" width="16.42578125" style="37" customWidth="1"/>
    <col min="7" max="8" width="15.42578125" style="61" customWidth="1"/>
    <col min="9" max="9" width="15" style="61" customWidth="1"/>
    <col min="10" max="47" width="13.85546875" style="35" customWidth="1"/>
    <col min="48" max="49" width="13.85546875" style="2" customWidth="1"/>
    <col min="50" max="16384" width="9.140625" style="2"/>
  </cols>
  <sheetData>
    <row r="1" spans="1:47" x14ac:dyDescent="0.25">
      <c r="F1" s="3" t="s">
        <v>0</v>
      </c>
      <c r="G1" s="4"/>
      <c r="H1" s="4"/>
    </row>
    <row r="2" spans="1:47" ht="27.75" customHeight="1" x14ac:dyDescent="0.25">
      <c r="F2" s="7" t="s">
        <v>1</v>
      </c>
      <c r="G2" s="8"/>
      <c r="H2" s="8"/>
    </row>
    <row r="3" spans="1:47" x14ac:dyDescent="0.25">
      <c r="F3" s="3" t="s">
        <v>2</v>
      </c>
      <c r="G3" s="4"/>
      <c r="H3" s="4"/>
    </row>
    <row r="4" spans="1:47" x14ac:dyDescent="0.25">
      <c r="F4" s="3" t="s">
        <v>3</v>
      </c>
      <c r="G4" s="4"/>
      <c r="H4" s="4"/>
    </row>
    <row r="5" spans="1:47" x14ac:dyDescent="0.25">
      <c r="F5" s="3" t="str">
        <f>'Исследования 2024_Общий'!D5</f>
        <v>Кировской области от 30.09.2024 № 12/7</v>
      </c>
      <c r="G5" s="4"/>
      <c r="H5" s="4"/>
    </row>
    <row r="7" spans="1:47" ht="13.5" customHeight="1" x14ac:dyDescent="0.25">
      <c r="F7" s="11" t="s">
        <v>406</v>
      </c>
      <c r="G7" s="11"/>
      <c r="H7" s="11"/>
      <c r="I7" s="59"/>
      <c r="L7" s="73"/>
      <c r="M7" s="73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47" ht="30" customHeight="1" x14ac:dyDescent="0.25">
      <c r="F8" s="38" t="s">
        <v>1</v>
      </c>
      <c r="G8" s="38"/>
      <c r="H8" s="38"/>
      <c r="I8" s="59"/>
      <c r="L8" s="73"/>
      <c r="M8" s="73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</row>
    <row r="9" spans="1:47" x14ac:dyDescent="0.25">
      <c r="F9" s="3" t="s">
        <v>2</v>
      </c>
      <c r="G9" s="11"/>
      <c r="H9" s="11"/>
      <c r="I9" s="59"/>
      <c r="L9" s="73"/>
      <c r="M9" s="73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</row>
    <row r="10" spans="1:47" x14ac:dyDescent="0.25">
      <c r="F10" s="3" t="s">
        <v>3</v>
      </c>
      <c r="G10" s="11"/>
      <c r="H10" s="11"/>
      <c r="I10" s="59"/>
      <c r="L10" s="73"/>
      <c r="M10" s="73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</row>
    <row r="11" spans="1:47" x14ac:dyDescent="0.25">
      <c r="F11" s="3" t="str">
        <f>'Исследования 2024_Общий'!D11</f>
        <v>Кировской области от 28.12.2023 № 18/13</v>
      </c>
      <c r="G11" s="74"/>
      <c r="H11" s="74"/>
      <c r="I11" s="63"/>
      <c r="L11" s="73"/>
      <c r="M11" s="73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</row>
    <row r="12" spans="1:47" x14ac:dyDescent="0.25"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ht="17.25" customHeight="1" x14ac:dyDescent="0.25">
      <c r="A13" s="131" t="s">
        <v>407</v>
      </c>
      <c r="B13" s="131"/>
      <c r="C13" s="131"/>
      <c r="D13" s="131"/>
      <c r="E13" s="131"/>
      <c r="F13" s="131"/>
      <c r="G13" s="131"/>
      <c r="H13" s="131"/>
      <c r="I13" s="131"/>
      <c r="J13" s="69"/>
      <c r="K13" s="69"/>
      <c r="L13" s="39"/>
      <c r="M13" s="39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47" x14ac:dyDescent="0.25">
      <c r="B14" s="39"/>
      <c r="C14" s="40"/>
      <c r="D14" s="40"/>
      <c r="E14" s="39"/>
      <c r="F14" s="41"/>
      <c r="G14" s="64"/>
      <c r="H14" s="64"/>
      <c r="I14" s="64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47" ht="48" x14ac:dyDescent="0.25">
      <c r="A15" s="75" t="s">
        <v>302</v>
      </c>
      <c r="B15" s="75" t="s">
        <v>303</v>
      </c>
      <c r="C15" s="13" t="s">
        <v>304</v>
      </c>
      <c r="D15" s="13" t="s">
        <v>9</v>
      </c>
      <c r="E15" s="13" t="s">
        <v>10</v>
      </c>
      <c r="F15" s="15" t="s">
        <v>11</v>
      </c>
      <c r="G15" s="43" t="s">
        <v>408</v>
      </c>
      <c r="H15" s="43" t="s">
        <v>409</v>
      </c>
      <c r="I15" s="43" t="s">
        <v>12</v>
      </c>
    </row>
    <row r="16" spans="1:47" x14ac:dyDescent="0.25">
      <c r="A16" s="44">
        <v>1</v>
      </c>
      <c r="B16" s="44">
        <v>430002</v>
      </c>
      <c r="C16" s="17" t="s">
        <v>307</v>
      </c>
      <c r="D16" s="18" t="s">
        <v>256</v>
      </c>
      <c r="E16" s="17" t="s">
        <v>257</v>
      </c>
      <c r="F16" s="19">
        <v>279</v>
      </c>
      <c r="G16" s="45">
        <v>1092.68</v>
      </c>
      <c r="H16" s="45">
        <f>G16</f>
        <v>1092.68</v>
      </c>
      <c r="I16" s="20">
        <v>304857.72000000003</v>
      </c>
      <c r="AP16" s="2"/>
      <c r="AQ16" s="2"/>
      <c r="AR16" s="2"/>
      <c r="AS16" s="2"/>
      <c r="AT16" s="2"/>
      <c r="AU16" s="2"/>
    </row>
    <row r="17" spans="1:41" s="2" customFormat="1" x14ac:dyDescent="0.25">
      <c r="A17" s="46"/>
      <c r="B17" s="46"/>
      <c r="C17" s="21">
        <v>1</v>
      </c>
      <c r="D17" s="18" t="s">
        <v>260</v>
      </c>
      <c r="E17" s="17" t="s">
        <v>261</v>
      </c>
      <c r="F17" s="19">
        <v>40</v>
      </c>
      <c r="G17" s="45">
        <v>1104.48</v>
      </c>
      <c r="H17" s="45">
        <f t="shared" ref="H17:H18" si="0">G17</f>
        <v>1104.48</v>
      </c>
      <c r="I17" s="20">
        <v>44179.199999999997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</row>
    <row r="18" spans="1:41" s="2" customFormat="1" x14ac:dyDescent="0.25">
      <c r="A18" s="46"/>
      <c r="B18" s="46"/>
      <c r="C18" s="21"/>
      <c r="D18" s="18" t="s">
        <v>266</v>
      </c>
      <c r="E18" s="17" t="s">
        <v>267</v>
      </c>
      <c r="F18" s="19">
        <v>28</v>
      </c>
      <c r="G18" s="45">
        <v>837.8</v>
      </c>
      <c r="H18" s="45">
        <f t="shared" si="0"/>
        <v>837.8</v>
      </c>
      <c r="I18" s="20">
        <v>23458.399999999998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</row>
    <row r="19" spans="1:41" s="2" customFormat="1" x14ac:dyDescent="0.25">
      <c r="A19" s="46"/>
      <c r="B19" s="46"/>
      <c r="C19" s="47" t="s">
        <v>308</v>
      </c>
      <c r="D19" s="48"/>
      <c r="E19" s="48"/>
      <c r="F19" s="49">
        <v>347</v>
      </c>
      <c r="G19" s="50"/>
      <c r="H19" s="50"/>
      <c r="I19" s="51">
        <v>372495.32000000007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</row>
    <row r="20" spans="1:41" s="2" customFormat="1" x14ac:dyDescent="0.25">
      <c r="A20" s="44">
        <v>2</v>
      </c>
      <c r="B20" s="44">
        <v>430004</v>
      </c>
      <c r="C20" s="17" t="s">
        <v>309</v>
      </c>
      <c r="D20" s="18" t="s">
        <v>256</v>
      </c>
      <c r="E20" s="17" t="s">
        <v>257</v>
      </c>
      <c r="F20" s="19">
        <v>1067</v>
      </c>
      <c r="G20" s="45">
        <v>1092.68</v>
      </c>
      <c r="H20" s="45">
        <f t="shared" ref="H20:H21" si="1">G20</f>
        <v>1092.68</v>
      </c>
      <c r="I20" s="20">
        <v>1165889.56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</row>
    <row r="21" spans="1:41" s="2" customFormat="1" x14ac:dyDescent="0.25">
      <c r="A21" s="46"/>
      <c r="B21" s="46"/>
      <c r="C21" s="21"/>
      <c r="D21" s="18" t="s">
        <v>260</v>
      </c>
      <c r="E21" s="17" t="s">
        <v>261</v>
      </c>
      <c r="F21" s="19">
        <v>245</v>
      </c>
      <c r="G21" s="45">
        <v>1104.48</v>
      </c>
      <c r="H21" s="45">
        <f t="shared" si="1"/>
        <v>1104.48</v>
      </c>
      <c r="I21" s="20">
        <v>270597.59999999998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</row>
    <row r="22" spans="1:41" s="2" customFormat="1" x14ac:dyDescent="0.25">
      <c r="A22" s="46"/>
      <c r="B22" s="46"/>
      <c r="C22" s="47" t="s">
        <v>310</v>
      </c>
      <c r="D22" s="48"/>
      <c r="E22" s="48"/>
      <c r="F22" s="49">
        <v>1312</v>
      </c>
      <c r="G22" s="50"/>
      <c r="H22" s="50"/>
      <c r="I22" s="51">
        <v>1436487.1600000001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</row>
    <row r="23" spans="1:41" s="2" customFormat="1" x14ac:dyDescent="0.25">
      <c r="A23" s="44">
        <v>3</v>
      </c>
      <c r="B23" s="44">
        <v>430014</v>
      </c>
      <c r="C23" s="17" t="s">
        <v>313</v>
      </c>
      <c r="D23" s="18" t="s">
        <v>256</v>
      </c>
      <c r="E23" s="17" t="s">
        <v>257</v>
      </c>
      <c r="F23" s="19">
        <v>936</v>
      </c>
      <c r="G23" s="45">
        <v>1092.68</v>
      </c>
      <c r="H23" s="45">
        <f t="shared" ref="H23:H25" si="2">G23</f>
        <v>1092.68</v>
      </c>
      <c r="I23" s="20">
        <v>1022748.4800000001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</row>
    <row r="24" spans="1:41" s="2" customFormat="1" x14ac:dyDescent="0.25">
      <c r="A24" s="46"/>
      <c r="B24" s="46"/>
      <c r="C24" s="21"/>
      <c r="D24" s="18" t="s">
        <v>260</v>
      </c>
      <c r="E24" s="17" t="s">
        <v>261</v>
      </c>
      <c r="F24" s="19">
        <v>117</v>
      </c>
      <c r="G24" s="45">
        <v>1104.48</v>
      </c>
      <c r="H24" s="45">
        <f t="shared" si="2"/>
        <v>1104.48</v>
      </c>
      <c r="I24" s="20">
        <v>129224.16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</row>
    <row r="25" spans="1:41" s="2" customFormat="1" x14ac:dyDescent="0.25">
      <c r="A25" s="46"/>
      <c r="B25" s="46"/>
      <c r="C25" s="21"/>
      <c r="D25" s="18" t="s">
        <v>266</v>
      </c>
      <c r="E25" s="17" t="s">
        <v>267</v>
      </c>
      <c r="F25" s="19">
        <v>111</v>
      </c>
      <c r="G25" s="45">
        <v>837.8</v>
      </c>
      <c r="H25" s="45">
        <f t="shared" si="2"/>
        <v>837.8</v>
      </c>
      <c r="I25" s="20">
        <v>92995.799999999988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</row>
    <row r="26" spans="1:41" s="2" customFormat="1" x14ac:dyDescent="0.25">
      <c r="A26" s="46"/>
      <c r="B26" s="46"/>
      <c r="C26" s="47" t="s">
        <v>314</v>
      </c>
      <c r="D26" s="48"/>
      <c r="E26" s="48"/>
      <c r="F26" s="49">
        <v>1164</v>
      </c>
      <c r="G26" s="50"/>
      <c r="H26" s="50"/>
      <c r="I26" s="51">
        <v>1244968.4400000002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</row>
    <row r="27" spans="1:41" s="2" customFormat="1" x14ac:dyDescent="0.25">
      <c r="A27" s="44">
        <v>4</v>
      </c>
      <c r="B27" s="44">
        <v>430037</v>
      </c>
      <c r="C27" s="17" t="s">
        <v>315</v>
      </c>
      <c r="D27" s="18" t="s">
        <v>246</v>
      </c>
      <c r="E27" s="17" t="s">
        <v>247</v>
      </c>
      <c r="F27" s="19">
        <v>2</v>
      </c>
      <c r="G27" s="45">
        <v>867.3</v>
      </c>
      <c r="H27" s="45">
        <f t="shared" ref="H27:H35" si="3">G27</f>
        <v>867.3</v>
      </c>
      <c r="I27" s="20">
        <v>1734.6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</row>
    <row r="28" spans="1:41" s="2" customFormat="1" x14ac:dyDescent="0.25">
      <c r="A28" s="46"/>
      <c r="B28" s="46"/>
      <c r="C28" s="21"/>
      <c r="D28" s="18" t="s">
        <v>250</v>
      </c>
      <c r="E28" s="17" t="s">
        <v>251</v>
      </c>
      <c r="F28" s="19">
        <v>9</v>
      </c>
      <c r="G28" s="45">
        <v>1093.8599999999999</v>
      </c>
      <c r="H28" s="45">
        <f t="shared" si="3"/>
        <v>1093.8599999999999</v>
      </c>
      <c r="I28" s="20">
        <v>9844.74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2" customFormat="1" x14ac:dyDescent="0.25">
      <c r="A29" s="46"/>
      <c r="B29" s="46"/>
      <c r="C29" s="21"/>
      <c r="D29" s="18" t="s">
        <v>256</v>
      </c>
      <c r="E29" s="17" t="s">
        <v>257</v>
      </c>
      <c r="F29" s="19">
        <v>2090</v>
      </c>
      <c r="G29" s="45">
        <v>1092.68</v>
      </c>
      <c r="H29" s="45">
        <f t="shared" si="3"/>
        <v>1092.68</v>
      </c>
      <c r="I29" s="20">
        <v>2283701.2000000002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</row>
    <row r="30" spans="1:41" s="2" customFormat="1" x14ac:dyDescent="0.25">
      <c r="A30" s="46"/>
      <c r="B30" s="46"/>
      <c r="C30" s="21"/>
      <c r="D30" s="18" t="s">
        <v>262</v>
      </c>
      <c r="E30" s="17" t="s">
        <v>263</v>
      </c>
      <c r="F30" s="19">
        <v>779</v>
      </c>
      <c r="G30" s="45">
        <v>1770</v>
      </c>
      <c r="H30" s="45">
        <f t="shared" si="3"/>
        <v>1770</v>
      </c>
      <c r="I30" s="20">
        <v>1378830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</row>
    <row r="31" spans="1:41" s="2" customFormat="1" x14ac:dyDescent="0.25">
      <c r="A31" s="46"/>
      <c r="B31" s="46"/>
      <c r="C31" s="21"/>
      <c r="D31" s="18" t="s">
        <v>266</v>
      </c>
      <c r="E31" s="17" t="s">
        <v>267</v>
      </c>
      <c r="F31" s="19">
        <v>265</v>
      </c>
      <c r="G31" s="45">
        <v>837.8</v>
      </c>
      <c r="H31" s="45">
        <f t="shared" si="3"/>
        <v>837.8</v>
      </c>
      <c r="I31" s="20">
        <v>222017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</row>
    <row r="32" spans="1:41" s="2" customFormat="1" x14ac:dyDescent="0.25">
      <c r="A32" s="46"/>
      <c r="B32" s="46"/>
      <c r="C32" s="21"/>
      <c r="D32" s="18" t="s">
        <v>272</v>
      </c>
      <c r="E32" s="17" t="s">
        <v>273</v>
      </c>
      <c r="F32" s="19">
        <v>6</v>
      </c>
      <c r="G32" s="45">
        <v>520.38</v>
      </c>
      <c r="H32" s="45">
        <f t="shared" si="3"/>
        <v>520.38</v>
      </c>
      <c r="I32" s="20">
        <v>3122.2799999999997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</row>
    <row r="33" spans="1:41" s="2" customFormat="1" x14ac:dyDescent="0.25">
      <c r="A33" s="46"/>
      <c r="B33" s="46"/>
      <c r="C33" s="21"/>
      <c r="D33" s="18" t="s">
        <v>274</v>
      </c>
      <c r="E33" s="17" t="s">
        <v>275</v>
      </c>
      <c r="F33" s="19">
        <v>169</v>
      </c>
      <c r="G33" s="45">
        <v>520.38</v>
      </c>
      <c r="H33" s="45">
        <f t="shared" si="3"/>
        <v>520.38</v>
      </c>
      <c r="I33" s="20">
        <v>87944.22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</row>
    <row r="34" spans="1:41" s="2" customFormat="1" x14ac:dyDescent="0.25">
      <c r="A34" s="46"/>
      <c r="B34" s="46"/>
      <c r="C34" s="21"/>
      <c r="D34" s="18" t="s">
        <v>278</v>
      </c>
      <c r="E34" s="17" t="s">
        <v>279</v>
      </c>
      <c r="F34" s="19">
        <v>186</v>
      </c>
      <c r="G34" s="45">
        <v>520.38</v>
      </c>
      <c r="H34" s="45">
        <f t="shared" si="3"/>
        <v>520.38</v>
      </c>
      <c r="I34" s="20">
        <v>96790.68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</row>
    <row r="35" spans="1:41" s="2" customFormat="1" ht="24" x14ac:dyDescent="0.25">
      <c r="A35" s="46"/>
      <c r="B35" s="46"/>
      <c r="C35" s="21"/>
      <c r="D35" s="18" t="s">
        <v>280</v>
      </c>
      <c r="E35" s="17" t="s">
        <v>281</v>
      </c>
      <c r="F35" s="19">
        <v>4</v>
      </c>
      <c r="G35" s="45">
        <v>520.38</v>
      </c>
      <c r="H35" s="45">
        <f t="shared" si="3"/>
        <v>520.38</v>
      </c>
      <c r="I35" s="20">
        <v>2081.52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</row>
    <row r="36" spans="1:41" s="2" customFormat="1" x14ac:dyDescent="0.25">
      <c r="A36" s="46"/>
      <c r="B36" s="46"/>
      <c r="C36" s="47" t="s">
        <v>316</v>
      </c>
      <c r="D36" s="48"/>
      <c r="E36" s="48"/>
      <c r="F36" s="49">
        <v>3510</v>
      </c>
      <c r="G36" s="50"/>
      <c r="H36" s="50"/>
      <c r="I36" s="51">
        <v>4086066.24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</row>
    <row r="37" spans="1:41" s="2" customFormat="1" x14ac:dyDescent="0.25">
      <c r="A37" s="44">
        <v>5</v>
      </c>
      <c r="B37" s="44">
        <v>430038</v>
      </c>
      <c r="C37" s="17" t="s">
        <v>317</v>
      </c>
      <c r="D37" s="18" t="s">
        <v>256</v>
      </c>
      <c r="E37" s="17" t="s">
        <v>257</v>
      </c>
      <c r="F37" s="19">
        <v>26</v>
      </c>
      <c r="G37" s="45">
        <v>1092.68</v>
      </c>
      <c r="H37" s="45">
        <f>G37</f>
        <v>1092.68</v>
      </c>
      <c r="I37" s="20">
        <v>28409.68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</row>
    <row r="38" spans="1:41" s="2" customFormat="1" x14ac:dyDescent="0.25">
      <c r="A38" s="46"/>
      <c r="B38" s="46"/>
      <c r="C38" s="47" t="s">
        <v>318</v>
      </c>
      <c r="D38" s="48"/>
      <c r="E38" s="48"/>
      <c r="F38" s="49">
        <v>26</v>
      </c>
      <c r="G38" s="50"/>
      <c r="H38" s="50"/>
      <c r="I38" s="51">
        <v>28409.68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</row>
    <row r="39" spans="1:41" s="2" customFormat="1" x14ac:dyDescent="0.25">
      <c r="A39" s="44">
        <v>6</v>
      </c>
      <c r="B39" s="44">
        <v>430042</v>
      </c>
      <c r="C39" s="17" t="s">
        <v>319</v>
      </c>
      <c r="D39" s="18" t="s">
        <v>246</v>
      </c>
      <c r="E39" s="17" t="s">
        <v>247</v>
      </c>
      <c r="F39" s="19">
        <v>76</v>
      </c>
      <c r="G39" s="45">
        <v>867.3</v>
      </c>
      <c r="H39" s="45">
        <f t="shared" ref="H39:H53" si="4">G39</f>
        <v>867.3</v>
      </c>
      <c r="I39" s="20">
        <v>65914.8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</row>
    <row r="40" spans="1:41" s="2" customFormat="1" x14ac:dyDescent="0.25">
      <c r="A40" s="46"/>
      <c r="B40" s="46"/>
      <c r="C40" s="21"/>
      <c r="D40" s="18" t="s">
        <v>248</v>
      </c>
      <c r="E40" s="17" t="s">
        <v>249</v>
      </c>
      <c r="F40" s="19">
        <v>392</v>
      </c>
      <c r="G40" s="45">
        <v>876.74</v>
      </c>
      <c r="H40" s="45">
        <f t="shared" si="4"/>
        <v>876.74</v>
      </c>
      <c r="I40" s="20">
        <v>343682.08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</row>
    <row r="41" spans="1:41" s="2" customFormat="1" x14ac:dyDescent="0.25">
      <c r="A41" s="46"/>
      <c r="B41" s="46"/>
      <c r="C41" s="21"/>
      <c r="D41" s="18" t="s">
        <v>252</v>
      </c>
      <c r="E41" s="17" t="s">
        <v>253</v>
      </c>
      <c r="F41" s="19">
        <v>824</v>
      </c>
      <c r="G41" s="45">
        <v>1770</v>
      </c>
      <c r="H41" s="45">
        <f t="shared" si="4"/>
        <v>1770</v>
      </c>
      <c r="I41" s="20">
        <v>1458480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</row>
    <row r="42" spans="1:41" s="2" customFormat="1" x14ac:dyDescent="0.25">
      <c r="A42" s="46"/>
      <c r="B42" s="46"/>
      <c r="C42" s="21"/>
      <c r="D42" s="18" t="s">
        <v>254</v>
      </c>
      <c r="E42" s="17" t="s">
        <v>255</v>
      </c>
      <c r="F42" s="19">
        <v>256</v>
      </c>
      <c r="G42" s="45">
        <v>1770</v>
      </c>
      <c r="H42" s="45">
        <f t="shared" si="4"/>
        <v>1770</v>
      </c>
      <c r="I42" s="20">
        <v>453120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</row>
    <row r="43" spans="1:41" s="2" customFormat="1" x14ac:dyDescent="0.25">
      <c r="A43" s="46"/>
      <c r="B43" s="46"/>
      <c r="C43" s="21"/>
      <c r="D43" s="18" t="s">
        <v>256</v>
      </c>
      <c r="E43" s="17" t="s">
        <v>257</v>
      </c>
      <c r="F43" s="19">
        <v>2403</v>
      </c>
      <c r="G43" s="45">
        <v>1092.68</v>
      </c>
      <c r="H43" s="45">
        <f t="shared" si="4"/>
        <v>1092.68</v>
      </c>
      <c r="I43" s="20">
        <v>2625710.04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</row>
    <row r="44" spans="1:41" s="2" customFormat="1" x14ac:dyDescent="0.25">
      <c r="A44" s="46"/>
      <c r="B44" s="46"/>
      <c r="C44" s="21"/>
      <c r="D44" s="18" t="s">
        <v>258</v>
      </c>
      <c r="E44" s="17" t="s">
        <v>259</v>
      </c>
      <c r="F44" s="19">
        <v>2</v>
      </c>
      <c r="G44" s="45">
        <v>1770</v>
      </c>
      <c r="H44" s="45">
        <f t="shared" si="4"/>
        <v>1770</v>
      </c>
      <c r="I44" s="20">
        <v>3540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</row>
    <row r="45" spans="1:41" s="2" customFormat="1" x14ac:dyDescent="0.25">
      <c r="A45" s="46"/>
      <c r="B45" s="46"/>
      <c r="C45" s="21"/>
      <c r="D45" s="18" t="s">
        <v>262</v>
      </c>
      <c r="E45" s="17" t="s">
        <v>263</v>
      </c>
      <c r="F45" s="19">
        <v>2036</v>
      </c>
      <c r="G45" s="45">
        <v>1770</v>
      </c>
      <c r="H45" s="45">
        <f t="shared" si="4"/>
        <v>1770</v>
      </c>
      <c r="I45" s="20">
        <v>3603720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</row>
    <row r="46" spans="1:41" s="2" customFormat="1" x14ac:dyDescent="0.25">
      <c r="A46" s="46"/>
      <c r="B46" s="46"/>
      <c r="C46" s="21"/>
      <c r="D46" s="18" t="s">
        <v>264</v>
      </c>
      <c r="E46" s="17" t="s">
        <v>265</v>
      </c>
      <c r="F46" s="19">
        <v>463</v>
      </c>
      <c r="G46" s="45">
        <v>1080.8800000000001</v>
      </c>
      <c r="H46" s="45">
        <f t="shared" si="4"/>
        <v>1080.8800000000001</v>
      </c>
      <c r="I46" s="20">
        <v>500447.44000000006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</row>
    <row r="47" spans="1:41" s="2" customFormat="1" x14ac:dyDescent="0.25">
      <c r="A47" s="46"/>
      <c r="B47" s="46"/>
      <c r="C47" s="21"/>
      <c r="D47" s="18" t="s">
        <v>268</v>
      </c>
      <c r="E47" s="17" t="s">
        <v>269</v>
      </c>
      <c r="F47" s="19">
        <v>441</v>
      </c>
      <c r="G47" s="45">
        <v>1852.6</v>
      </c>
      <c r="H47" s="45">
        <f t="shared" si="4"/>
        <v>1852.6</v>
      </c>
      <c r="I47" s="20">
        <v>816996.6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2" customFormat="1" ht="24" x14ac:dyDescent="0.25">
      <c r="A48" s="46"/>
      <c r="B48" s="46"/>
      <c r="C48" s="21"/>
      <c r="D48" s="18" t="s">
        <v>270</v>
      </c>
      <c r="E48" s="17" t="s">
        <v>271</v>
      </c>
      <c r="F48" s="19">
        <v>120</v>
      </c>
      <c r="G48" s="45">
        <v>1001.82</v>
      </c>
      <c r="H48" s="45">
        <f t="shared" si="4"/>
        <v>1001.82</v>
      </c>
      <c r="I48" s="20">
        <v>120218.40000000001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" customFormat="1" x14ac:dyDescent="0.25">
      <c r="A49" s="46"/>
      <c r="B49" s="46"/>
      <c r="C49" s="21"/>
      <c r="D49" s="18" t="s">
        <v>272</v>
      </c>
      <c r="E49" s="17" t="s">
        <v>273</v>
      </c>
      <c r="F49" s="19">
        <v>188</v>
      </c>
      <c r="G49" s="45">
        <v>520.38</v>
      </c>
      <c r="H49" s="45">
        <f t="shared" si="4"/>
        <v>520.38</v>
      </c>
      <c r="I49" s="20">
        <v>97831.44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</row>
    <row r="50" spans="1:41" s="2" customFormat="1" x14ac:dyDescent="0.25">
      <c r="A50" s="46"/>
      <c r="B50" s="46"/>
      <c r="C50" s="21"/>
      <c r="D50" s="18" t="s">
        <v>274</v>
      </c>
      <c r="E50" s="17" t="s">
        <v>275</v>
      </c>
      <c r="F50" s="19">
        <v>621</v>
      </c>
      <c r="G50" s="45">
        <v>520.38</v>
      </c>
      <c r="H50" s="45">
        <f t="shared" si="4"/>
        <v>520.38</v>
      </c>
      <c r="I50" s="20">
        <v>323155.98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</row>
    <row r="51" spans="1:41" s="2" customFormat="1" ht="24" x14ac:dyDescent="0.25">
      <c r="A51" s="46"/>
      <c r="B51" s="46"/>
      <c r="C51" s="21"/>
      <c r="D51" s="18" t="s">
        <v>276</v>
      </c>
      <c r="E51" s="17" t="s">
        <v>277</v>
      </c>
      <c r="F51" s="19">
        <v>41</v>
      </c>
      <c r="G51" s="45">
        <v>1369.98</v>
      </c>
      <c r="H51" s="45">
        <f t="shared" si="4"/>
        <v>1369.98</v>
      </c>
      <c r="I51" s="20">
        <v>56169.18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</row>
    <row r="52" spans="1:41" s="2" customFormat="1" x14ac:dyDescent="0.25">
      <c r="A52" s="46"/>
      <c r="B52" s="46"/>
      <c r="C52" s="21"/>
      <c r="D52" s="18" t="s">
        <v>278</v>
      </c>
      <c r="E52" s="17" t="s">
        <v>279</v>
      </c>
      <c r="F52" s="19">
        <v>492</v>
      </c>
      <c r="G52" s="45">
        <v>520.38</v>
      </c>
      <c r="H52" s="45">
        <f t="shared" si="4"/>
        <v>520.38</v>
      </c>
      <c r="I52" s="20">
        <v>256026.96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</row>
    <row r="53" spans="1:41" s="2" customFormat="1" ht="24" x14ac:dyDescent="0.25">
      <c r="A53" s="46"/>
      <c r="B53" s="46"/>
      <c r="C53" s="21"/>
      <c r="D53" s="18" t="s">
        <v>280</v>
      </c>
      <c r="E53" s="17" t="s">
        <v>281</v>
      </c>
      <c r="F53" s="19">
        <v>335</v>
      </c>
      <c r="G53" s="45">
        <v>520.38</v>
      </c>
      <c r="H53" s="45">
        <f t="shared" si="4"/>
        <v>520.38</v>
      </c>
      <c r="I53" s="20">
        <v>174327.3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</row>
    <row r="54" spans="1:41" s="2" customFormat="1" x14ac:dyDescent="0.25">
      <c r="A54" s="46"/>
      <c r="B54" s="46"/>
      <c r="C54" s="47" t="s">
        <v>320</v>
      </c>
      <c r="D54" s="48"/>
      <c r="E54" s="48"/>
      <c r="F54" s="49">
        <v>8690</v>
      </c>
      <c r="G54" s="50"/>
      <c r="H54" s="50"/>
      <c r="I54" s="51">
        <v>10899340.220000001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</row>
    <row r="55" spans="1:41" s="2" customFormat="1" x14ac:dyDescent="0.25">
      <c r="A55" s="44">
        <v>7</v>
      </c>
      <c r="B55" s="44">
        <v>430047</v>
      </c>
      <c r="C55" s="17" t="s">
        <v>321</v>
      </c>
      <c r="D55" s="18" t="s">
        <v>256</v>
      </c>
      <c r="E55" s="17" t="s">
        <v>257</v>
      </c>
      <c r="F55" s="19">
        <v>2</v>
      </c>
      <c r="G55" s="45">
        <v>1092.68</v>
      </c>
      <c r="H55" s="45">
        <f>G55</f>
        <v>1092.68</v>
      </c>
      <c r="I55" s="20">
        <v>2185.36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</row>
    <row r="56" spans="1:41" s="2" customFormat="1" x14ac:dyDescent="0.25">
      <c r="A56" s="46"/>
      <c r="B56" s="46"/>
      <c r="C56" s="47" t="s">
        <v>322</v>
      </c>
      <c r="D56" s="48"/>
      <c r="E56" s="48"/>
      <c r="F56" s="49">
        <v>2</v>
      </c>
      <c r="G56" s="50"/>
      <c r="H56" s="50"/>
      <c r="I56" s="51">
        <v>2185.36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</row>
    <row r="57" spans="1:41" s="2" customFormat="1" x14ac:dyDescent="0.25">
      <c r="A57" s="44">
        <v>8</v>
      </c>
      <c r="B57" s="44">
        <v>430074</v>
      </c>
      <c r="C57" s="17" t="s">
        <v>372</v>
      </c>
      <c r="D57" s="18" t="s">
        <v>256</v>
      </c>
      <c r="E57" s="17" t="s">
        <v>257</v>
      </c>
      <c r="F57" s="19">
        <v>420</v>
      </c>
      <c r="G57" s="45">
        <v>1092.68</v>
      </c>
      <c r="H57" s="45">
        <f t="shared" ref="H57:H59" si="5">G57</f>
        <v>1092.68</v>
      </c>
      <c r="I57" s="20">
        <v>458925.60000000003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</row>
    <row r="58" spans="1:41" s="2" customFormat="1" x14ac:dyDescent="0.25">
      <c r="A58" s="46"/>
      <c r="B58" s="46"/>
      <c r="C58" s="21"/>
      <c r="D58" s="18" t="s">
        <v>262</v>
      </c>
      <c r="E58" s="17" t="s">
        <v>263</v>
      </c>
      <c r="F58" s="19">
        <v>23</v>
      </c>
      <c r="G58" s="45">
        <v>1770</v>
      </c>
      <c r="H58" s="45">
        <f t="shared" si="5"/>
        <v>1770</v>
      </c>
      <c r="I58" s="20">
        <v>40710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</row>
    <row r="59" spans="1:41" s="2" customFormat="1" x14ac:dyDescent="0.25">
      <c r="A59" s="46"/>
      <c r="B59" s="46"/>
      <c r="C59" s="21"/>
      <c r="D59" s="18" t="s">
        <v>266</v>
      </c>
      <c r="E59" s="17" t="s">
        <v>267</v>
      </c>
      <c r="F59" s="19">
        <v>9</v>
      </c>
      <c r="G59" s="45">
        <v>837.8</v>
      </c>
      <c r="H59" s="45">
        <f t="shared" si="5"/>
        <v>837.8</v>
      </c>
      <c r="I59" s="20">
        <v>7540.2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</row>
    <row r="60" spans="1:41" s="2" customFormat="1" x14ac:dyDescent="0.25">
      <c r="A60" s="46"/>
      <c r="B60" s="46"/>
      <c r="C60" s="47" t="s">
        <v>373</v>
      </c>
      <c r="D60" s="48"/>
      <c r="E60" s="48"/>
      <c r="F60" s="49">
        <v>452</v>
      </c>
      <c r="G60" s="50"/>
      <c r="H60" s="50"/>
      <c r="I60" s="51">
        <v>507175.80000000005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</row>
    <row r="61" spans="1:41" s="2" customFormat="1" x14ac:dyDescent="0.25">
      <c r="A61" s="44">
        <v>9</v>
      </c>
      <c r="B61" s="44">
        <v>430083</v>
      </c>
      <c r="C61" s="17" t="s">
        <v>374</v>
      </c>
      <c r="D61" s="18" t="s">
        <v>256</v>
      </c>
      <c r="E61" s="17" t="s">
        <v>257</v>
      </c>
      <c r="F61" s="19">
        <v>266</v>
      </c>
      <c r="G61" s="45">
        <v>1092.68</v>
      </c>
      <c r="H61" s="45">
        <f t="shared" ref="H61:H62" si="6">G61</f>
        <v>1092.68</v>
      </c>
      <c r="I61" s="20">
        <v>290652.88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</row>
    <row r="62" spans="1:41" s="2" customFormat="1" x14ac:dyDescent="0.25">
      <c r="A62" s="46"/>
      <c r="B62" s="46"/>
      <c r="C62" s="21"/>
      <c r="D62" s="18" t="s">
        <v>266</v>
      </c>
      <c r="E62" s="17" t="s">
        <v>267</v>
      </c>
      <c r="F62" s="19">
        <v>9</v>
      </c>
      <c r="G62" s="45">
        <v>837.8</v>
      </c>
      <c r="H62" s="45">
        <f t="shared" si="6"/>
        <v>837.8</v>
      </c>
      <c r="I62" s="20">
        <v>7540.2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</row>
    <row r="63" spans="1:41" s="2" customFormat="1" x14ac:dyDescent="0.25">
      <c r="A63" s="46"/>
      <c r="B63" s="46"/>
      <c r="C63" s="47" t="s">
        <v>375</v>
      </c>
      <c r="D63" s="48"/>
      <c r="E63" s="48"/>
      <c r="F63" s="49">
        <v>275</v>
      </c>
      <c r="G63" s="50"/>
      <c r="H63" s="50"/>
      <c r="I63" s="51">
        <v>298193.08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</row>
    <row r="64" spans="1:41" s="2" customFormat="1" x14ac:dyDescent="0.25">
      <c r="A64" s="44">
        <v>10</v>
      </c>
      <c r="B64" s="44">
        <v>430096</v>
      </c>
      <c r="C64" s="17" t="s">
        <v>376</v>
      </c>
      <c r="D64" s="18" t="s">
        <v>256</v>
      </c>
      <c r="E64" s="17" t="s">
        <v>257</v>
      </c>
      <c r="F64" s="19">
        <v>284</v>
      </c>
      <c r="G64" s="45">
        <v>1092.68</v>
      </c>
      <c r="H64" s="45">
        <f>G64</f>
        <v>1092.68</v>
      </c>
      <c r="I64" s="20">
        <v>310321.12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</row>
    <row r="65" spans="1:41" s="2" customFormat="1" x14ac:dyDescent="0.25">
      <c r="A65" s="46"/>
      <c r="B65" s="46"/>
      <c r="C65" s="47" t="s">
        <v>377</v>
      </c>
      <c r="D65" s="48"/>
      <c r="E65" s="48"/>
      <c r="F65" s="49">
        <v>284</v>
      </c>
      <c r="G65" s="50"/>
      <c r="H65" s="50"/>
      <c r="I65" s="51">
        <v>310321.12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</row>
    <row r="66" spans="1:41" s="2" customFormat="1" x14ac:dyDescent="0.25">
      <c r="A66" s="44">
        <v>11</v>
      </c>
      <c r="B66" s="44">
        <v>430116</v>
      </c>
      <c r="C66" s="17" t="s">
        <v>380</v>
      </c>
      <c r="D66" s="18" t="s">
        <v>256</v>
      </c>
      <c r="E66" s="17" t="s">
        <v>257</v>
      </c>
      <c r="F66" s="19">
        <v>407</v>
      </c>
      <c r="G66" s="45">
        <v>1092.68</v>
      </c>
      <c r="H66" s="45">
        <f t="shared" ref="H66:H71" si="7">G66</f>
        <v>1092.68</v>
      </c>
      <c r="I66" s="20">
        <v>444720.76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</row>
    <row r="67" spans="1:41" s="2" customFormat="1" x14ac:dyDescent="0.25">
      <c r="A67" s="46"/>
      <c r="B67" s="46"/>
      <c r="C67" s="21"/>
      <c r="D67" s="18" t="s">
        <v>260</v>
      </c>
      <c r="E67" s="17" t="s">
        <v>261</v>
      </c>
      <c r="F67" s="19">
        <v>5</v>
      </c>
      <c r="G67" s="45">
        <v>1104.48</v>
      </c>
      <c r="H67" s="45">
        <f t="shared" si="7"/>
        <v>1104.48</v>
      </c>
      <c r="I67" s="20">
        <v>5522.4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</row>
    <row r="68" spans="1:41" s="2" customFormat="1" x14ac:dyDescent="0.25">
      <c r="A68" s="46"/>
      <c r="B68" s="46"/>
      <c r="C68" s="21"/>
      <c r="D68" s="18" t="s">
        <v>262</v>
      </c>
      <c r="E68" s="17" t="s">
        <v>263</v>
      </c>
      <c r="F68" s="19">
        <v>26</v>
      </c>
      <c r="G68" s="45">
        <v>1770</v>
      </c>
      <c r="H68" s="45">
        <f t="shared" si="7"/>
        <v>1770</v>
      </c>
      <c r="I68" s="20">
        <v>46020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</row>
    <row r="69" spans="1:41" s="2" customFormat="1" x14ac:dyDescent="0.25">
      <c r="A69" s="46"/>
      <c r="B69" s="46"/>
      <c r="C69" s="21"/>
      <c r="D69" s="18" t="s">
        <v>274</v>
      </c>
      <c r="E69" s="17" t="s">
        <v>275</v>
      </c>
      <c r="F69" s="19">
        <v>18</v>
      </c>
      <c r="G69" s="45">
        <v>520.38</v>
      </c>
      <c r="H69" s="45">
        <f t="shared" si="7"/>
        <v>520.38</v>
      </c>
      <c r="I69" s="20">
        <v>9366.84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</row>
    <row r="70" spans="1:41" s="2" customFormat="1" x14ac:dyDescent="0.25">
      <c r="A70" s="46"/>
      <c r="B70" s="46"/>
      <c r="C70" s="21"/>
      <c r="D70" s="18" t="s">
        <v>278</v>
      </c>
      <c r="E70" s="17" t="s">
        <v>279</v>
      </c>
      <c r="F70" s="19">
        <v>1</v>
      </c>
      <c r="G70" s="45">
        <v>520.38</v>
      </c>
      <c r="H70" s="45">
        <f t="shared" si="7"/>
        <v>520.38</v>
      </c>
      <c r="I70" s="20">
        <v>520.38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</row>
    <row r="71" spans="1:41" s="2" customFormat="1" ht="24" x14ac:dyDescent="0.25">
      <c r="A71" s="46"/>
      <c r="B71" s="46"/>
      <c r="C71" s="21"/>
      <c r="D71" s="18" t="s">
        <v>280</v>
      </c>
      <c r="E71" s="17" t="s">
        <v>281</v>
      </c>
      <c r="F71" s="19">
        <v>14</v>
      </c>
      <c r="G71" s="45">
        <v>520.38</v>
      </c>
      <c r="H71" s="45">
        <f t="shared" si="7"/>
        <v>520.38</v>
      </c>
      <c r="I71" s="20">
        <v>7285.32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</row>
    <row r="72" spans="1:41" s="2" customFormat="1" x14ac:dyDescent="0.25">
      <c r="A72" s="46"/>
      <c r="B72" s="46"/>
      <c r="C72" s="47" t="s">
        <v>381</v>
      </c>
      <c r="D72" s="48"/>
      <c r="E72" s="48"/>
      <c r="F72" s="49">
        <v>471</v>
      </c>
      <c r="G72" s="50"/>
      <c r="H72" s="50"/>
      <c r="I72" s="51">
        <v>513435.70000000007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</row>
    <row r="73" spans="1:41" s="2" customFormat="1" x14ac:dyDescent="0.25">
      <c r="A73" s="44">
        <v>12</v>
      </c>
      <c r="B73" s="44">
        <v>430121</v>
      </c>
      <c r="C73" s="17" t="s">
        <v>382</v>
      </c>
      <c r="D73" s="18" t="s">
        <v>256</v>
      </c>
      <c r="E73" s="17" t="s">
        <v>257</v>
      </c>
      <c r="F73" s="19">
        <v>413</v>
      </c>
      <c r="G73" s="45">
        <v>1092.68</v>
      </c>
      <c r="H73" s="45">
        <f t="shared" ref="H73:H75" si="8">G73</f>
        <v>1092.68</v>
      </c>
      <c r="I73" s="20">
        <v>451276.84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</row>
    <row r="74" spans="1:41" s="2" customFormat="1" x14ac:dyDescent="0.25">
      <c r="A74" s="46"/>
      <c r="B74" s="46"/>
      <c r="C74" s="21"/>
      <c r="D74" s="18" t="s">
        <v>262</v>
      </c>
      <c r="E74" s="17" t="s">
        <v>263</v>
      </c>
      <c r="F74" s="19">
        <v>1</v>
      </c>
      <c r="G74" s="45">
        <v>1770</v>
      </c>
      <c r="H74" s="45">
        <f t="shared" si="8"/>
        <v>1770</v>
      </c>
      <c r="I74" s="20">
        <v>1770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</row>
    <row r="75" spans="1:41" s="2" customFormat="1" x14ac:dyDescent="0.25">
      <c r="A75" s="46"/>
      <c r="B75" s="46"/>
      <c r="C75" s="21"/>
      <c r="D75" s="18" t="s">
        <v>268</v>
      </c>
      <c r="E75" s="17" t="s">
        <v>269</v>
      </c>
      <c r="F75" s="19">
        <v>78</v>
      </c>
      <c r="G75" s="45">
        <v>1852.6</v>
      </c>
      <c r="H75" s="45">
        <f t="shared" si="8"/>
        <v>1852.6</v>
      </c>
      <c r="I75" s="20">
        <v>144502.79999999999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</row>
    <row r="76" spans="1:41" s="2" customFormat="1" x14ac:dyDescent="0.25">
      <c r="A76" s="46"/>
      <c r="B76" s="46"/>
      <c r="C76" s="47" t="s">
        <v>383</v>
      </c>
      <c r="D76" s="48"/>
      <c r="E76" s="48"/>
      <c r="F76" s="49">
        <v>492</v>
      </c>
      <c r="G76" s="50"/>
      <c r="H76" s="50"/>
      <c r="I76" s="51">
        <v>597549.64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</row>
    <row r="77" spans="1:41" s="2" customFormat="1" x14ac:dyDescent="0.25">
      <c r="A77" s="44">
        <v>13</v>
      </c>
      <c r="B77" s="44">
        <v>430129</v>
      </c>
      <c r="C77" s="17" t="s">
        <v>410</v>
      </c>
      <c r="D77" s="18" t="s">
        <v>256</v>
      </c>
      <c r="E77" s="17" t="s">
        <v>257</v>
      </c>
      <c r="F77" s="19">
        <v>177</v>
      </c>
      <c r="G77" s="45">
        <v>1028.54</v>
      </c>
      <c r="H77" s="45">
        <f t="shared" ref="H77:H78" si="9">G77</f>
        <v>1028.54</v>
      </c>
      <c r="I77" s="20">
        <v>182051.58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</row>
    <row r="78" spans="1:41" s="2" customFormat="1" x14ac:dyDescent="0.25">
      <c r="A78" s="46"/>
      <c r="B78" s="46"/>
      <c r="C78" s="21"/>
      <c r="D78" s="18" t="s">
        <v>266</v>
      </c>
      <c r="E78" s="17" t="s">
        <v>267</v>
      </c>
      <c r="F78" s="19">
        <v>22</v>
      </c>
      <c r="G78" s="45">
        <v>788.61999999999989</v>
      </c>
      <c r="H78" s="45">
        <f t="shared" si="9"/>
        <v>788.61999999999989</v>
      </c>
      <c r="I78" s="20">
        <v>17349.64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</row>
    <row r="79" spans="1:41" s="2" customFormat="1" x14ac:dyDescent="0.25">
      <c r="A79" s="46"/>
      <c r="B79" s="46"/>
      <c r="C79" s="47" t="s">
        <v>411</v>
      </c>
      <c r="D79" s="48"/>
      <c r="E79" s="48"/>
      <c r="F79" s="49">
        <v>199</v>
      </c>
      <c r="G79" s="50"/>
      <c r="H79" s="50"/>
      <c r="I79" s="51">
        <v>199401.21999999997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</row>
    <row r="80" spans="1:41" s="2" customFormat="1" x14ac:dyDescent="0.25">
      <c r="A80" s="44">
        <v>14</v>
      </c>
      <c r="B80" s="44">
        <v>430132</v>
      </c>
      <c r="C80" s="17" t="s">
        <v>412</v>
      </c>
      <c r="D80" s="18" t="s">
        <v>256</v>
      </c>
      <c r="E80" s="17" t="s">
        <v>257</v>
      </c>
      <c r="F80" s="19">
        <v>612</v>
      </c>
      <c r="G80" s="45">
        <v>1028.54</v>
      </c>
      <c r="H80" s="45">
        <f t="shared" ref="H80:H82" si="10">G80</f>
        <v>1028.54</v>
      </c>
      <c r="I80" s="20">
        <v>629466.48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</row>
    <row r="81" spans="1:41" s="2" customFormat="1" x14ac:dyDescent="0.25">
      <c r="A81" s="46"/>
      <c r="B81" s="46"/>
      <c r="C81" s="21"/>
      <c r="D81" s="18" t="s">
        <v>262</v>
      </c>
      <c r="E81" s="17" t="s">
        <v>263</v>
      </c>
      <c r="F81" s="19">
        <v>0</v>
      </c>
      <c r="G81" s="45">
        <v>1666.1100000000001</v>
      </c>
      <c r="H81" s="45">
        <f t="shared" si="10"/>
        <v>1666.1100000000001</v>
      </c>
      <c r="I81" s="20">
        <v>0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</row>
    <row r="82" spans="1:41" s="2" customFormat="1" x14ac:dyDescent="0.25">
      <c r="A82" s="46"/>
      <c r="B82" s="46"/>
      <c r="C82" s="21"/>
      <c r="D82" s="18" t="s">
        <v>266</v>
      </c>
      <c r="E82" s="17" t="s">
        <v>267</v>
      </c>
      <c r="F82" s="19">
        <v>145</v>
      </c>
      <c r="G82" s="45">
        <v>788.61999999999989</v>
      </c>
      <c r="H82" s="45">
        <f t="shared" si="10"/>
        <v>788.61999999999989</v>
      </c>
      <c r="I82" s="20">
        <v>114349.89999999998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</row>
    <row r="83" spans="1:41" s="2" customFormat="1" x14ac:dyDescent="0.25">
      <c r="A83" s="46"/>
      <c r="B83" s="46"/>
      <c r="C83" s="47" t="s">
        <v>413</v>
      </c>
      <c r="D83" s="48"/>
      <c r="E83" s="48"/>
      <c r="F83" s="49">
        <v>757</v>
      </c>
      <c r="G83" s="50"/>
      <c r="H83" s="50"/>
      <c r="I83" s="51">
        <v>743816.38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</row>
    <row r="84" spans="1:41" s="2" customFormat="1" x14ac:dyDescent="0.25">
      <c r="A84" s="44">
        <v>15</v>
      </c>
      <c r="B84" s="44">
        <v>430135</v>
      </c>
      <c r="C84" s="17" t="s">
        <v>325</v>
      </c>
      <c r="D84" s="18" t="s">
        <v>256</v>
      </c>
      <c r="E84" s="17" t="s">
        <v>257</v>
      </c>
      <c r="F84" s="19">
        <v>1941</v>
      </c>
      <c r="G84" s="45">
        <v>1092.68</v>
      </c>
      <c r="H84" s="45">
        <f t="shared" ref="H84:H86" si="11">G84</f>
        <v>1092.68</v>
      </c>
      <c r="I84" s="20">
        <v>2120891.8800000004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</row>
    <row r="85" spans="1:41" s="2" customFormat="1" x14ac:dyDescent="0.25">
      <c r="A85" s="46"/>
      <c r="B85" s="46"/>
      <c r="C85" s="21"/>
      <c r="D85" s="18" t="s">
        <v>260</v>
      </c>
      <c r="E85" s="17" t="s">
        <v>261</v>
      </c>
      <c r="F85" s="19">
        <v>221</v>
      </c>
      <c r="G85" s="45">
        <v>1104.48</v>
      </c>
      <c r="H85" s="45">
        <f t="shared" si="11"/>
        <v>1104.48</v>
      </c>
      <c r="I85" s="20">
        <v>244090.08000000002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</row>
    <row r="86" spans="1:41" s="2" customFormat="1" x14ac:dyDescent="0.25">
      <c r="A86" s="46"/>
      <c r="B86" s="46"/>
      <c r="C86" s="21"/>
      <c r="D86" s="18" t="s">
        <v>268</v>
      </c>
      <c r="E86" s="17" t="s">
        <v>269</v>
      </c>
      <c r="F86" s="19">
        <v>127</v>
      </c>
      <c r="G86" s="45">
        <v>1852.6</v>
      </c>
      <c r="H86" s="45">
        <f t="shared" si="11"/>
        <v>1852.6</v>
      </c>
      <c r="I86" s="20">
        <v>235280.19999999998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</row>
    <row r="87" spans="1:41" s="2" customFormat="1" x14ac:dyDescent="0.25">
      <c r="A87" s="46"/>
      <c r="B87" s="46"/>
      <c r="C87" s="47" t="s">
        <v>326</v>
      </c>
      <c r="D87" s="48"/>
      <c r="E87" s="48"/>
      <c r="F87" s="49">
        <v>2289</v>
      </c>
      <c r="G87" s="50"/>
      <c r="H87" s="50"/>
      <c r="I87" s="51">
        <v>2600262.1600000006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</row>
    <row r="88" spans="1:41" s="2" customFormat="1" x14ac:dyDescent="0.25">
      <c r="A88" s="44">
        <v>16</v>
      </c>
      <c r="B88" s="44">
        <v>430141</v>
      </c>
      <c r="C88" s="17" t="s">
        <v>327</v>
      </c>
      <c r="D88" s="18" t="s">
        <v>256</v>
      </c>
      <c r="E88" s="17" t="s">
        <v>257</v>
      </c>
      <c r="F88" s="19">
        <v>300</v>
      </c>
      <c r="G88" s="45">
        <v>1092.68</v>
      </c>
      <c r="H88" s="45">
        <f t="shared" ref="H88:H90" si="12">G88</f>
        <v>1092.68</v>
      </c>
      <c r="I88" s="20">
        <v>327804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</row>
    <row r="89" spans="1:41" s="2" customFormat="1" x14ac:dyDescent="0.25">
      <c r="A89" s="46"/>
      <c r="B89" s="46"/>
      <c r="C89" s="21"/>
      <c r="D89" s="18" t="s">
        <v>262</v>
      </c>
      <c r="E89" s="17" t="s">
        <v>263</v>
      </c>
      <c r="F89" s="19">
        <v>84</v>
      </c>
      <c r="G89" s="45">
        <v>1770</v>
      </c>
      <c r="H89" s="45">
        <f t="shared" si="12"/>
        <v>1770</v>
      </c>
      <c r="I89" s="20">
        <v>148680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</row>
    <row r="90" spans="1:41" s="2" customFormat="1" x14ac:dyDescent="0.25">
      <c r="A90" s="46"/>
      <c r="B90" s="46"/>
      <c r="C90" s="21"/>
      <c r="D90" s="18" t="s">
        <v>268</v>
      </c>
      <c r="E90" s="17" t="s">
        <v>269</v>
      </c>
      <c r="F90" s="19">
        <v>50</v>
      </c>
      <c r="G90" s="45">
        <v>1852.6</v>
      </c>
      <c r="H90" s="45">
        <f t="shared" si="12"/>
        <v>1852.6</v>
      </c>
      <c r="I90" s="20">
        <v>92630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</row>
    <row r="91" spans="1:41" s="2" customFormat="1" x14ac:dyDescent="0.25">
      <c r="A91" s="46"/>
      <c r="B91" s="46"/>
      <c r="C91" s="47" t="s">
        <v>328</v>
      </c>
      <c r="D91" s="48"/>
      <c r="E91" s="48"/>
      <c r="F91" s="49">
        <v>434</v>
      </c>
      <c r="G91" s="50"/>
      <c r="H91" s="50"/>
      <c r="I91" s="51">
        <v>569114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</row>
    <row r="92" spans="1:41" s="2" customFormat="1" x14ac:dyDescent="0.25">
      <c r="A92" s="44">
        <v>17</v>
      </c>
      <c r="B92" s="44">
        <v>430162</v>
      </c>
      <c r="C92" s="17" t="s">
        <v>384</v>
      </c>
      <c r="D92" s="18" t="s">
        <v>256</v>
      </c>
      <c r="E92" s="17" t="s">
        <v>257</v>
      </c>
      <c r="F92" s="19">
        <v>293</v>
      </c>
      <c r="G92" s="45">
        <v>1092.68</v>
      </c>
      <c r="H92" s="45">
        <f>G92</f>
        <v>1092.68</v>
      </c>
      <c r="I92" s="20">
        <v>320155.24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</row>
    <row r="93" spans="1:41" s="2" customFormat="1" x14ac:dyDescent="0.25">
      <c r="A93" s="46"/>
      <c r="B93" s="46"/>
      <c r="C93" s="47" t="s">
        <v>385</v>
      </c>
      <c r="D93" s="48"/>
      <c r="E93" s="48"/>
      <c r="F93" s="49">
        <v>293</v>
      </c>
      <c r="G93" s="50"/>
      <c r="H93" s="50"/>
      <c r="I93" s="51">
        <v>320155.24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</row>
    <row r="94" spans="1:41" s="2" customFormat="1" x14ac:dyDescent="0.25">
      <c r="A94" s="44">
        <v>18</v>
      </c>
      <c r="B94" s="44">
        <v>430167</v>
      </c>
      <c r="C94" s="17" t="s">
        <v>329</v>
      </c>
      <c r="D94" s="18" t="s">
        <v>256</v>
      </c>
      <c r="E94" s="17" t="s">
        <v>257</v>
      </c>
      <c r="F94" s="19">
        <v>681</v>
      </c>
      <c r="G94" s="45">
        <v>1092.68</v>
      </c>
      <c r="H94" s="45">
        <f t="shared" ref="H94:H96" si="13">G94</f>
        <v>1092.68</v>
      </c>
      <c r="I94" s="20">
        <v>744115.08000000007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</row>
    <row r="95" spans="1:41" s="2" customFormat="1" x14ac:dyDescent="0.25">
      <c r="A95" s="46"/>
      <c r="B95" s="46"/>
      <c r="C95" s="21"/>
      <c r="D95" s="18" t="s">
        <v>260</v>
      </c>
      <c r="E95" s="17" t="s">
        <v>261</v>
      </c>
      <c r="F95" s="19">
        <v>107</v>
      </c>
      <c r="G95" s="45">
        <v>1104.48</v>
      </c>
      <c r="H95" s="45">
        <f t="shared" si="13"/>
        <v>1104.48</v>
      </c>
      <c r="I95" s="20">
        <v>118179.36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</row>
    <row r="96" spans="1:41" s="2" customFormat="1" x14ac:dyDescent="0.25">
      <c r="A96" s="46"/>
      <c r="B96" s="46"/>
      <c r="C96" s="21"/>
      <c r="D96" s="18" t="s">
        <v>266</v>
      </c>
      <c r="E96" s="17" t="s">
        <v>267</v>
      </c>
      <c r="F96" s="19">
        <v>29</v>
      </c>
      <c r="G96" s="45">
        <v>837.8</v>
      </c>
      <c r="H96" s="45">
        <f t="shared" si="13"/>
        <v>837.8</v>
      </c>
      <c r="I96" s="20">
        <v>24296.199999999997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</row>
    <row r="97" spans="1:41" s="2" customFormat="1" x14ac:dyDescent="0.25">
      <c r="A97" s="46"/>
      <c r="B97" s="46"/>
      <c r="C97" s="47" t="s">
        <v>330</v>
      </c>
      <c r="D97" s="48"/>
      <c r="E97" s="48"/>
      <c r="F97" s="49">
        <v>817</v>
      </c>
      <c r="G97" s="50"/>
      <c r="H97" s="50"/>
      <c r="I97" s="51">
        <v>886590.64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</row>
    <row r="98" spans="1:41" s="2" customFormat="1" x14ac:dyDescent="0.25">
      <c r="A98" s="44">
        <v>19</v>
      </c>
      <c r="B98" s="44">
        <v>430173</v>
      </c>
      <c r="C98" s="17" t="s">
        <v>331</v>
      </c>
      <c r="D98" s="18" t="s">
        <v>256</v>
      </c>
      <c r="E98" s="17" t="s">
        <v>257</v>
      </c>
      <c r="F98" s="19">
        <v>54</v>
      </c>
      <c r="G98" s="45">
        <v>1028.54</v>
      </c>
      <c r="H98" s="45">
        <f t="shared" ref="H98:H99" si="14">G98</f>
        <v>1028.54</v>
      </c>
      <c r="I98" s="20">
        <v>55541.159999999996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</row>
    <row r="99" spans="1:41" s="2" customFormat="1" x14ac:dyDescent="0.25">
      <c r="A99" s="46"/>
      <c r="B99" s="46"/>
      <c r="C99" s="21"/>
      <c r="D99" s="18" t="s">
        <v>260</v>
      </c>
      <c r="E99" s="17" t="s">
        <v>261</v>
      </c>
      <c r="F99" s="19">
        <v>43</v>
      </c>
      <c r="G99" s="45">
        <v>1039.6500000000001</v>
      </c>
      <c r="H99" s="45">
        <f t="shared" si="14"/>
        <v>1039.6500000000001</v>
      </c>
      <c r="I99" s="20">
        <v>44704.950000000004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</row>
    <row r="100" spans="1:41" s="2" customFormat="1" x14ac:dyDescent="0.25">
      <c r="A100" s="46"/>
      <c r="B100" s="46"/>
      <c r="C100" s="47" t="s">
        <v>332</v>
      </c>
      <c r="D100" s="48"/>
      <c r="E100" s="48"/>
      <c r="F100" s="49">
        <v>97</v>
      </c>
      <c r="G100" s="50"/>
      <c r="H100" s="50"/>
      <c r="I100" s="51">
        <v>100246.11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</row>
    <row r="101" spans="1:41" s="2" customFormat="1" x14ac:dyDescent="0.25">
      <c r="A101" s="44">
        <v>20</v>
      </c>
      <c r="B101" s="44">
        <v>430179</v>
      </c>
      <c r="C101" s="17" t="s">
        <v>388</v>
      </c>
      <c r="D101" s="18" t="s">
        <v>256</v>
      </c>
      <c r="E101" s="17" t="s">
        <v>257</v>
      </c>
      <c r="F101" s="19">
        <v>121</v>
      </c>
      <c r="G101" s="45">
        <v>1092.68</v>
      </c>
      <c r="H101" s="45">
        <f>G101</f>
        <v>1092.68</v>
      </c>
      <c r="I101" s="20">
        <v>132214.28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</row>
    <row r="102" spans="1:41" s="2" customFormat="1" x14ac:dyDescent="0.25">
      <c r="A102" s="46"/>
      <c r="B102" s="46"/>
      <c r="C102" s="47" t="s">
        <v>389</v>
      </c>
      <c r="D102" s="48"/>
      <c r="E102" s="48"/>
      <c r="F102" s="49">
        <v>121</v>
      </c>
      <c r="G102" s="50"/>
      <c r="H102" s="50"/>
      <c r="I102" s="51">
        <v>132214.28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</row>
    <row r="103" spans="1:41" s="2" customFormat="1" x14ac:dyDescent="0.25">
      <c r="A103" s="44">
        <v>21</v>
      </c>
      <c r="B103" s="44">
        <v>430183</v>
      </c>
      <c r="C103" s="17" t="s">
        <v>390</v>
      </c>
      <c r="D103" s="18" t="s">
        <v>256</v>
      </c>
      <c r="E103" s="17" t="s">
        <v>257</v>
      </c>
      <c r="F103" s="19">
        <v>221</v>
      </c>
      <c r="G103" s="45">
        <v>1092.68</v>
      </c>
      <c r="H103" s="45">
        <f t="shared" ref="H103:H105" si="15">G103</f>
        <v>1092.68</v>
      </c>
      <c r="I103" s="20">
        <v>241482.28000000003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</row>
    <row r="104" spans="1:41" s="2" customFormat="1" x14ac:dyDescent="0.25">
      <c r="A104" s="46"/>
      <c r="B104" s="46"/>
      <c r="C104" s="21"/>
      <c r="D104" s="18" t="s">
        <v>262</v>
      </c>
      <c r="E104" s="17" t="s">
        <v>263</v>
      </c>
      <c r="F104" s="19">
        <v>7</v>
      </c>
      <c r="G104" s="45">
        <v>1770</v>
      </c>
      <c r="H104" s="45">
        <f t="shared" si="15"/>
        <v>1770</v>
      </c>
      <c r="I104" s="20">
        <v>12390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</row>
    <row r="105" spans="1:41" s="2" customFormat="1" x14ac:dyDescent="0.25">
      <c r="A105" s="46"/>
      <c r="B105" s="46"/>
      <c r="C105" s="21"/>
      <c r="D105" s="18" t="s">
        <v>264</v>
      </c>
      <c r="E105" s="17" t="s">
        <v>265</v>
      </c>
      <c r="F105" s="19">
        <v>7</v>
      </c>
      <c r="G105" s="45">
        <v>1080.8800000000001</v>
      </c>
      <c r="H105" s="45">
        <f t="shared" si="15"/>
        <v>1080.8800000000001</v>
      </c>
      <c r="I105" s="20">
        <v>7566.1600000000008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</row>
    <row r="106" spans="1:41" s="2" customFormat="1" x14ac:dyDescent="0.25">
      <c r="A106" s="46"/>
      <c r="B106" s="46"/>
      <c r="C106" s="47" t="s">
        <v>391</v>
      </c>
      <c r="D106" s="48"/>
      <c r="E106" s="48"/>
      <c r="F106" s="49">
        <v>235</v>
      </c>
      <c r="G106" s="50"/>
      <c r="H106" s="50"/>
      <c r="I106" s="51">
        <v>261438.44000000003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</row>
    <row r="107" spans="1:41" s="2" customFormat="1" x14ac:dyDescent="0.25">
      <c r="A107" s="44">
        <v>22</v>
      </c>
      <c r="B107" s="44">
        <v>430189</v>
      </c>
      <c r="C107" s="17" t="s">
        <v>333</v>
      </c>
      <c r="D107" s="18" t="s">
        <v>248</v>
      </c>
      <c r="E107" s="17" t="s">
        <v>249</v>
      </c>
      <c r="F107" s="19">
        <v>2</v>
      </c>
      <c r="G107" s="45">
        <v>825.28</v>
      </c>
      <c r="H107" s="45">
        <f t="shared" ref="H107:H112" si="16">G107</f>
        <v>825.28</v>
      </c>
      <c r="I107" s="20">
        <v>1650.56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</row>
    <row r="108" spans="1:41" s="2" customFormat="1" x14ac:dyDescent="0.25">
      <c r="A108" s="46"/>
      <c r="B108" s="46"/>
      <c r="C108" s="21"/>
      <c r="D108" s="18" t="s">
        <v>250</v>
      </c>
      <c r="E108" s="17" t="s">
        <v>251</v>
      </c>
      <c r="F108" s="19">
        <v>2</v>
      </c>
      <c r="G108" s="45">
        <v>1029.6499999999999</v>
      </c>
      <c r="H108" s="45">
        <f t="shared" si="16"/>
        <v>1029.6499999999999</v>
      </c>
      <c r="I108" s="20">
        <v>2059.2999999999997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</row>
    <row r="109" spans="1:41" s="2" customFormat="1" x14ac:dyDescent="0.25">
      <c r="A109" s="46"/>
      <c r="B109" s="46"/>
      <c r="C109" s="21"/>
      <c r="D109" s="18" t="s">
        <v>252</v>
      </c>
      <c r="E109" s="17" t="s">
        <v>253</v>
      </c>
      <c r="F109" s="19">
        <v>2</v>
      </c>
      <c r="G109" s="45">
        <v>1666.1100000000001</v>
      </c>
      <c r="H109" s="45">
        <f t="shared" si="16"/>
        <v>1666.1100000000001</v>
      </c>
      <c r="I109" s="20">
        <v>3332.2200000000003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</row>
    <row r="110" spans="1:41" s="2" customFormat="1" x14ac:dyDescent="0.25">
      <c r="A110" s="46"/>
      <c r="B110" s="46"/>
      <c r="C110" s="21"/>
      <c r="D110" s="18" t="s">
        <v>256</v>
      </c>
      <c r="E110" s="17" t="s">
        <v>257</v>
      </c>
      <c r="F110" s="19">
        <v>363</v>
      </c>
      <c r="G110" s="45">
        <v>1028.54</v>
      </c>
      <c r="H110" s="45">
        <f t="shared" si="16"/>
        <v>1028.54</v>
      </c>
      <c r="I110" s="20">
        <v>373360.01999999996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</row>
    <row r="111" spans="1:41" s="2" customFormat="1" x14ac:dyDescent="0.25">
      <c r="A111" s="46"/>
      <c r="B111" s="46"/>
      <c r="C111" s="21"/>
      <c r="D111" s="18" t="s">
        <v>262</v>
      </c>
      <c r="E111" s="17" t="s">
        <v>263</v>
      </c>
      <c r="F111" s="19">
        <v>22</v>
      </c>
      <c r="G111" s="45">
        <v>1666.1100000000001</v>
      </c>
      <c r="H111" s="45">
        <f t="shared" si="16"/>
        <v>1666.1100000000001</v>
      </c>
      <c r="I111" s="20">
        <v>36654.420000000006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</row>
    <row r="112" spans="1:41" s="2" customFormat="1" x14ac:dyDescent="0.25">
      <c r="A112" s="46"/>
      <c r="B112" s="46"/>
      <c r="C112" s="21"/>
      <c r="D112" s="18" t="s">
        <v>266</v>
      </c>
      <c r="E112" s="17" t="s">
        <v>267</v>
      </c>
      <c r="F112" s="19">
        <v>52</v>
      </c>
      <c r="G112" s="45">
        <v>788.61999999999989</v>
      </c>
      <c r="H112" s="45">
        <f t="shared" si="16"/>
        <v>788.61999999999989</v>
      </c>
      <c r="I112" s="20">
        <v>41008.239999999991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</row>
    <row r="113" spans="1:41" s="2" customFormat="1" x14ac:dyDescent="0.25">
      <c r="A113" s="46"/>
      <c r="B113" s="46"/>
      <c r="C113" s="47" t="s">
        <v>334</v>
      </c>
      <c r="D113" s="48"/>
      <c r="E113" s="48"/>
      <c r="F113" s="49">
        <v>443</v>
      </c>
      <c r="G113" s="50"/>
      <c r="H113" s="50"/>
      <c r="I113" s="51">
        <v>458064.75999999995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</row>
    <row r="114" spans="1:41" s="2" customFormat="1" x14ac:dyDescent="0.25">
      <c r="A114" s="44">
        <v>23</v>
      </c>
      <c r="B114" s="44">
        <v>430195</v>
      </c>
      <c r="C114" s="17" t="s">
        <v>335</v>
      </c>
      <c r="D114" s="18" t="s">
        <v>256</v>
      </c>
      <c r="E114" s="17" t="s">
        <v>257</v>
      </c>
      <c r="F114" s="19">
        <v>1129</v>
      </c>
      <c r="G114" s="45">
        <v>1092.68</v>
      </c>
      <c r="H114" s="45">
        <f t="shared" ref="H114:H116" si="17">G114</f>
        <v>1092.68</v>
      </c>
      <c r="I114" s="20">
        <v>1233635.72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</row>
    <row r="115" spans="1:41" s="2" customFormat="1" x14ac:dyDescent="0.25">
      <c r="A115" s="46"/>
      <c r="B115" s="46"/>
      <c r="C115" s="21"/>
      <c r="D115" s="18" t="s">
        <v>260</v>
      </c>
      <c r="E115" s="17" t="s">
        <v>261</v>
      </c>
      <c r="F115" s="19">
        <v>227</v>
      </c>
      <c r="G115" s="45">
        <v>1104.48</v>
      </c>
      <c r="H115" s="45">
        <f t="shared" si="17"/>
        <v>1104.48</v>
      </c>
      <c r="I115" s="20">
        <v>250716.96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</row>
    <row r="116" spans="1:41" s="2" customFormat="1" x14ac:dyDescent="0.25">
      <c r="A116" s="46"/>
      <c r="B116" s="46"/>
      <c r="C116" s="21"/>
      <c r="D116" s="18" t="s">
        <v>266</v>
      </c>
      <c r="E116" s="17" t="s">
        <v>267</v>
      </c>
      <c r="F116" s="19">
        <v>74</v>
      </c>
      <c r="G116" s="45">
        <v>837.8</v>
      </c>
      <c r="H116" s="45">
        <f t="shared" si="17"/>
        <v>837.8</v>
      </c>
      <c r="I116" s="20">
        <v>61997.2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</row>
    <row r="117" spans="1:41" s="2" customFormat="1" x14ac:dyDescent="0.25">
      <c r="A117" s="46"/>
      <c r="B117" s="46"/>
      <c r="C117" s="47" t="s">
        <v>336</v>
      </c>
      <c r="D117" s="48"/>
      <c r="E117" s="48"/>
      <c r="F117" s="49">
        <v>1430</v>
      </c>
      <c r="G117" s="50"/>
      <c r="H117" s="50"/>
      <c r="I117" s="51">
        <v>1546349.88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</row>
    <row r="118" spans="1:41" s="2" customFormat="1" x14ac:dyDescent="0.25">
      <c r="A118" s="44">
        <v>24</v>
      </c>
      <c r="B118" s="44">
        <v>430208</v>
      </c>
      <c r="C118" s="17" t="s">
        <v>414</v>
      </c>
      <c r="D118" s="18" t="s">
        <v>256</v>
      </c>
      <c r="E118" s="17" t="s">
        <v>257</v>
      </c>
      <c r="F118" s="19">
        <v>129</v>
      </c>
      <c r="G118" s="45">
        <v>1092.68</v>
      </c>
      <c r="H118" s="45">
        <f>G118</f>
        <v>1092.68</v>
      </c>
      <c r="I118" s="20">
        <v>140955.72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</row>
    <row r="119" spans="1:41" s="2" customFormat="1" x14ac:dyDescent="0.25">
      <c r="A119" s="46"/>
      <c r="B119" s="46"/>
      <c r="C119" s="47" t="s">
        <v>415</v>
      </c>
      <c r="D119" s="48"/>
      <c r="E119" s="48"/>
      <c r="F119" s="49">
        <v>129</v>
      </c>
      <c r="G119" s="50"/>
      <c r="H119" s="50"/>
      <c r="I119" s="51">
        <v>140955.72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</row>
    <row r="120" spans="1:41" s="2" customFormat="1" x14ac:dyDescent="0.25">
      <c r="A120" s="44">
        <v>25</v>
      </c>
      <c r="B120" s="44">
        <v>430212</v>
      </c>
      <c r="C120" s="17" t="s">
        <v>392</v>
      </c>
      <c r="D120" s="18" t="s">
        <v>256</v>
      </c>
      <c r="E120" s="17" t="s">
        <v>257</v>
      </c>
      <c r="F120" s="19">
        <v>470</v>
      </c>
      <c r="G120" s="45">
        <v>1028.54</v>
      </c>
      <c r="H120" s="45">
        <f t="shared" ref="H120:H122" si="18">G120</f>
        <v>1028.54</v>
      </c>
      <c r="I120" s="20">
        <v>483413.8</v>
      </c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</row>
    <row r="121" spans="1:41" s="2" customFormat="1" x14ac:dyDescent="0.25">
      <c r="A121" s="46"/>
      <c r="B121" s="46"/>
      <c r="C121" s="21"/>
      <c r="D121" s="18" t="s">
        <v>260</v>
      </c>
      <c r="E121" s="17" t="s">
        <v>261</v>
      </c>
      <c r="F121" s="19">
        <v>105</v>
      </c>
      <c r="G121" s="45">
        <v>1039.6500000000001</v>
      </c>
      <c r="H121" s="45">
        <f t="shared" si="18"/>
        <v>1039.6500000000001</v>
      </c>
      <c r="I121" s="20">
        <v>109163.25000000001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</row>
    <row r="122" spans="1:41" s="2" customFormat="1" x14ac:dyDescent="0.25">
      <c r="A122" s="46"/>
      <c r="B122" s="46"/>
      <c r="C122" s="21"/>
      <c r="D122" s="18" t="s">
        <v>266</v>
      </c>
      <c r="E122" s="17" t="s">
        <v>267</v>
      </c>
      <c r="F122" s="19">
        <v>5</v>
      </c>
      <c r="G122" s="45">
        <v>788.61999999999989</v>
      </c>
      <c r="H122" s="45">
        <f t="shared" si="18"/>
        <v>788.61999999999989</v>
      </c>
      <c r="I122" s="20">
        <v>3943.0999999999995</v>
      </c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</row>
    <row r="123" spans="1:41" s="2" customFormat="1" x14ac:dyDescent="0.25">
      <c r="A123" s="46"/>
      <c r="B123" s="46"/>
      <c r="C123" s="47" t="s">
        <v>393</v>
      </c>
      <c r="D123" s="48"/>
      <c r="E123" s="48"/>
      <c r="F123" s="49">
        <v>580</v>
      </c>
      <c r="G123" s="50"/>
      <c r="H123" s="50"/>
      <c r="I123" s="51">
        <v>596520.15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</row>
    <row r="124" spans="1:41" s="2" customFormat="1" x14ac:dyDescent="0.25">
      <c r="A124" s="44">
        <v>26</v>
      </c>
      <c r="B124" s="44">
        <v>430220</v>
      </c>
      <c r="C124" s="17" t="s">
        <v>394</v>
      </c>
      <c r="D124" s="18" t="s">
        <v>256</v>
      </c>
      <c r="E124" s="17" t="s">
        <v>257</v>
      </c>
      <c r="F124" s="19">
        <v>134</v>
      </c>
      <c r="G124" s="45">
        <v>1092.68</v>
      </c>
      <c r="H124" s="45">
        <f t="shared" ref="H124:H126" si="19">G124</f>
        <v>1092.68</v>
      </c>
      <c r="I124" s="20">
        <v>146419.12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</row>
    <row r="125" spans="1:41" s="2" customFormat="1" x14ac:dyDescent="0.25">
      <c r="A125" s="46"/>
      <c r="B125" s="46"/>
      <c r="C125" s="21"/>
      <c r="D125" s="18" t="s">
        <v>262</v>
      </c>
      <c r="E125" s="17" t="s">
        <v>263</v>
      </c>
      <c r="F125" s="19">
        <v>84</v>
      </c>
      <c r="G125" s="45">
        <v>1770</v>
      </c>
      <c r="H125" s="45">
        <f t="shared" si="19"/>
        <v>1770</v>
      </c>
      <c r="I125" s="20">
        <v>148680</v>
      </c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</row>
    <row r="126" spans="1:41" s="2" customFormat="1" x14ac:dyDescent="0.25">
      <c r="A126" s="46"/>
      <c r="B126" s="46"/>
      <c r="C126" s="21"/>
      <c r="D126" s="18" t="s">
        <v>268</v>
      </c>
      <c r="E126" s="17" t="s">
        <v>269</v>
      </c>
      <c r="F126" s="19">
        <v>19</v>
      </c>
      <c r="G126" s="45">
        <v>1852.6</v>
      </c>
      <c r="H126" s="45">
        <f t="shared" si="19"/>
        <v>1852.6</v>
      </c>
      <c r="I126" s="20">
        <v>35199.4</v>
      </c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</row>
    <row r="127" spans="1:41" s="2" customFormat="1" x14ac:dyDescent="0.25">
      <c r="A127" s="46"/>
      <c r="B127" s="46"/>
      <c r="C127" s="47" t="s">
        <v>395</v>
      </c>
      <c r="D127" s="48"/>
      <c r="E127" s="48"/>
      <c r="F127" s="49">
        <v>237</v>
      </c>
      <c r="G127" s="50"/>
      <c r="H127" s="50"/>
      <c r="I127" s="51">
        <v>330298.52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</row>
    <row r="128" spans="1:41" s="2" customFormat="1" x14ac:dyDescent="0.25">
      <c r="A128" s="44">
        <v>27</v>
      </c>
      <c r="B128" s="44">
        <v>430221</v>
      </c>
      <c r="C128" s="17" t="s">
        <v>416</v>
      </c>
      <c r="D128" s="18" t="s">
        <v>256</v>
      </c>
      <c r="E128" s="17" t="s">
        <v>257</v>
      </c>
      <c r="F128" s="19">
        <v>195</v>
      </c>
      <c r="G128" s="45">
        <v>1028.54</v>
      </c>
      <c r="H128" s="45">
        <f t="shared" ref="H128:H129" si="20">G128</f>
        <v>1028.54</v>
      </c>
      <c r="I128" s="20">
        <v>200565.3</v>
      </c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</row>
    <row r="129" spans="1:41" s="2" customFormat="1" x14ac:dyDescent="0.25">
      <c r="A129" s="46"/>
      <c r="B129" s="46"/>
      <c r="C129" s="21"/>
      <c r="D129" s="18" t="s">
        <v>266</v>
      </c>
      <c r="E129" s="17" t="s">
        <v>267</v>
      </c>
      <c r="F129" s="19">
        <v>2</v>
      </c>
      <c r="G129" s="45">
        <v>788.61999999999989</v>
      </c>
      <c r="H129" s="45">
        <f t="shared" si="20"/>
        <v>788.61999999999989</v>
      </c>
      <c r="I129" s="20">
        <v>1577.2399999999998</v>
      </c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</row>
    <row r="130" spans="1:41" s="2" customFormat="1" x14ac:dyDescent="0.25">
      <c r="A130" s="46"/>
      <c r="B130" s="46"/>
      <c r="C130" s="47" t="s">
        <v>417</v>
      </c>
      <c r="D130" s="48"/>
      <c r="E130" s="48"/>
      <c r="F130" s="49">
        <v>197</v>
      </c>
      <c r="G130" s="50"/>
      <c r="H130" s="50"/>
      <c r="I130" s="51">
        <v>202142.53999999998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</row>
    <row r="131" spans="1:41" s="2" customFormat="1" ht="24" x14ac:dyDescent="0.25">
      <c r="A131" s="44">
        <v>28</v>
      </c>
      <c r="B131" s="44">
        <v>430224</v>
      </c>
      <c r="C131" s="17" t="s">
        <v>418</v>
      </c>
      <c r="D131" s="18" t="s">
        <v>256</v>
      </c>
      <c r="E131" s="17" t="s">
        <v>257</v>
      </c>
      <c r="F131" s="19">
        <v>74</v>
      </c>
      <c r="G131" s="45">
        <v>1092.68</v>
      </c>
      <c r="H131" s="45">
        <f t="shared" ref="H131:H132" si="21">G131</f>
        <v>1092.68</v>
      </c>
      <c r="I131" s="20">
        <v>80858.320000000007</v>
      </c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</row>
    <row r="132" spans="1:41" s="2" customFormat="1" x14ac:dyDescent="0.25">
      <c r="A132" s="46"/>
      <c r="B132" s="46"/>
      <c r="C132" s="21"/>
      <c r="D132" s="18" t="s">
        <v>268</v>
      </c>
      <c r="E132" s="17" t="s">
        <v>269</v>
      </c>
      <c r="F132" s="19">
        <v>2</v>
      </c>
      <c r="G132" s="45">
        <v>1852.6</v>
      </c>
      <c r="H132" s="45">
        <f t="shared" si="21"/>
        <v>1852.6</v>
      </c>
      <c r="I132" s="20">
        <v>3705.2</v>
      </c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</row>
    <row r="133" spans="1:41" s="2" customFormat="1" x14ac:dyDescent="0.25">
      <c r="A133" s="46"/>
      <c r="B133" s="46"/>
      <c r="C133" s="47" t="s">
        <v>419</v>
      </c>
      <c r="D133" s="48"/>
      <c r="E133" s="48"/>
      <c r="F133" s="49">
        <v>76</v>
      </c>
      <c r="G133" s="50"/>
      <c r="H133" s="50"/>
      <c r="I133" s="51">
        <v>84563.520000000004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</row>
    <row r="134" spans="1:41" s="2" customFormat="1" x14ac:dyDescent="0.25">
      <c r="A134" s="44">
        <v>29</v>
      </c>
      <c r="B134" s="44">
        <v>430232</v>
      </c>
      <c r="C134" s="17" t="s">
        <v>420</v>
      </c>
      <c r="D134" s="18" t="s">
        <v>256</v>
      </c>
      <c r="E134" s="17" t="s">
        <v>257</v>
      </c>
      <c r="F134" s="19">
        <v>234</v>
      </c>
      <c r="G134" s="45">
        <v>1028.54</v>
      </c>
      <c r="H134" s="45">
        <f t="shared" ref="H134:H135" si="22">G134</f>
        <v>1028.54</v>
      </c>
      <c r="I134" s="20">
        <v>240678.36</v>
      </c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</row>
    <row r="135" spans="1:41" s="2" customFormat="1" x14ac:dyDescent="0.25">
      <c r="A135" s="46"/>
      <c r="B135" s="46"/>
      <c r="C135" s="21"/>
      <c r="D135" s="18" t="s">
        <v>266</v>
      </c>
      <c r="E135" s="17" t="s">
        <v>267</v>
      </c>
      <c r="F135" s="19">
        <v>1</v>
      </c>
      <c r="G135" s="45">
        <v>788.61999999999989</v>
      </c>
      <c r="H135" s="45">
        <f t="shared" si="22"/>
        <v>788.61999999999989</v>
      </c>
      <c r="I135" s="20">
        <v>788.61999999999989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</row>
    <row r="136" spans="1:41" s="2" customFormat="1" x14ac:dyDescent="0.25">
      <c r="A136" s="46"/>
      <c r="B136" s="46"/>
      <c r="C136" s="47" t="s">
        <v>421</v>
      </c>
      <c r="D136" s="48"/>
      <c r="E136" s="48"/>
      <c r="F136" s="49">
        <v>235</v>
      </c>
      <c r="G136" s="50"/>
      <c r="H136" s="50"/>
      <c r="I136" s="51">
        <v>241466.97999999998</v>
      </c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</row>
    <row r="137" spans="1:41" s="2" customFormat="1" x14ac:dyDescent="0.25">
      <c r="A137" s="44">
        <v>30</v>
      </c>
      <c r="B137" s="44">
        <v>430249</v>
      </c>
      <c r="C137" s="17" t="s">
        <v>337</v>
      </c>
      <c r="D137" s="18" t="s">
        <v>256</v>
      </c>
      <c r="E137" s="17" t="s">
        <v>257</v>
      </c>
      <c r="F137" s="19">
        <v>859</v>
      </c>
      <c r="G137" s="45">
        <v>1028.54</v>
      </c>
      <c r="H137" s="45">
        <f t="shared" ref="H137:H142" si="23">G137</f>
        <v>1028.54</v>
      </c>
      <c r="I137" s="20">
        <v>883515.86</v>
      </c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</row>
    <row r="138" spans="1:41" s="2" customFormat="1" x14ac:dyDescent="0.25">
      <c r="A138" s="46"/>
      <c r="B138" s="46"/>
      <c r="C138" s="21"/>
      <c r="D138" s="18" t="s">
        <v>262</v>
      </c>
      <c r="E138" s="17" t="s">
        <v>263</v>
      </c>
      <c r="F138" s="19">
        <v>39</v>
      </c>
      <c r="G138" s="45">
        <v>1666.1100000000001</v>
      </c>
      <c r="H138" s="45">
        <f t="shared" si="23"/>
        <v>1666.1100000000001</v>
      </c>
      <c r="I138" s="20">
        <v>64978.290000000008</v>
      </c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</row>
    <row r="139" spans="1:41" s="2" customFormat="1" x14ac:dyDescent="0.25">
      <c r="A139" s="46"/>
      <c r="B139" s="46"/>
      <c r="C139" s="21"/>
      <c r="D139" s="18" t="s">
        <v>266</v>
      </c>
      <c r="E139" s="17" t="s">
        <v>267</v>
      </c>
      <c r="F139" s="19">
        <v>43</v>
      </c>
      <c r="G139" s="45">
        <v>788.61999999999989</v>
      </c>
      <c r="H139" s="45">
        <f t="shared" si="23"/>
        <v>788.61999999999989</v>
      </c>
      <c r="I139" s="20">
        <v>33910.659999999996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</row>
    <row r="140" spans="1:41" s="2" customFormat="1" x14ac:dyDescent="0.25">
      <c r="A140" s="46"/>
      <c r="B140" s="46"/>
      <c r="C140" s="21"/>
      <c r="D140" s="18" t="s">
        <v>272</v>
      </c>
      <c r="E140" s="17" t="s">
        <v>273</v>
      </c>
      <c r="F140" s="19">
        <v>5</v>
      </c>
      <c r="G140" s="45">
        <v>489.84000000000003</v>
      </c>
      <c r="H140" s="45">
        <f t="shared" si="23"/>
        <v>489.84000000000003</v>
      </c>
      <c r="I140" s="20">
        <v>2449.2000000000003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</row>
    <row r="141" spans="1:41" s="2" customFormat="1" x14ac:dyDescent="0.25">
      <c r="A141" s="46"/>
      <c r="B141" s="46"/>
      <c r="C141" s="21"/>
      <c r="D141" s="18" t="s">
        <v>274</v>
      </c>
      <c r="E141" s="17" t="s">
        <v>275</v>
      </c>
      <c r="F141" s="19">
        <v>72</v>
      </c>
      <c r="G141" s="45">
        <v>489.84000000000003</v>
      </c>
      <c r="H141" s="45">
        <f t="shared" si="23"/>
        <v>489.84000000000003</v>
      </c>
      <c r="I141" s="20">
        <v>35268.480000000003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</row>
    <row r="142" spans="1:41" s="2" customFormat="1" x14ac:dyDescent="0.25">
      <c r="A142" s="46"/>
      <c r="B142" s="46"/>
      <c r="C142" s="21"/>
      <c r="D142" s="18" t="s">
        <v>278</v>
      </c>
      <c r="E142" s="17" t="s">
        <v>279</v>
      </c>
      <c r="F142" s="19">
        <v>13</v>
      </c>
      <c r="G142" s="45">
        <v>489.84000000000003</v>
      </c>
      <c r="H142" s="45">
        <f t="shared" si="23"/>
        <v>489.84000000000003</v>
      </c>
      <c r="I142" s="20">
        <v>6367.92</v>
      </c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</row>
    <row r="143" spans="1:41" s="2" customFormat="1" x14ac:dyDescent="0.25">
      <c r="A143" s="46"/>
      <c r="B143" s="46"/>
      <c r="C143" s="47" t="s">
        <v>338</v>
      </c>
      <c r="D143" s="48"/>
      <c r="E143" s="48"/>
      <c r="F143" s="49">
        <v>1031</v>
      </c>
      <c r="G143" s="50"/>
      <c r="H143" s="50"/>
      <c r="I143" s="51">
        <v>1026490.41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</row>
    <row r="144" spans="1:41" s="2" customFormat="1" x14ac:dyDescent="0.25">
      <c r="A144" s="44">
        <v>31</v>
      </c>
      <c r="B144" s="44">
        <v>430256</v>
      </c>
      <c r="C144" s="17" t="s">
        <v>398</v>
      </c>
      <c r="D144" s="18" t="s">
        <v>256</v>
      </c>
      <c r="E144" s="17" t="s">
        <v>257</v>
      </c>
      <c r="F144" s="19">
        <v>215</v>
      </c>
      <c r="G144" s="45">
        <v>1028.54</v>
      </c>
      <c r="H144" s="45">
        <f>G144</f>
        <v>1028.54</v>
      </c>
      <c r="I144" s="20">
        <v>221136.1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</row>
    <row r="145" spans="1:41" s="2" customFormat="1" x14ac:dyDescent="0.25">
      <c r="A145" s="46"/>
      <c r="B145" s="46"/>
      <c r="C145" s="47" t="s">
        <v>399</v>
      </c>
      <c r="D145" s="48"/>
      <c r="E145" s="48"/>
      <c r="F145" s="49">
        <v>215</v>
      </c>
      <c r="G145" s="50"/>
      <c r="H145" s="50"/>
      <c r="I145" s="51">
        <v>221136.1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</row>
    <row r="146" spans="1:41" s="2" customFormat="1" x14ac:dyDescent="0.25">
      <c r="A146" s="44">
        <v>32</v>
      </c>
      <c r="B146" s="44">
        <v>430257</v>
      </c>
      <c r="C146" s="17" t="s">
        <v>400</v>
      </c>
      <c r="D146" s="18" t="s">
        <v>256</v>
      </c>
      <c r="E146" s="17" t="s">
        <v>257</v>
      </c>
      <c r="F146" s="19">
        <v>245</v>
      </c>
      <c r="G146" s="45">
        <v>1092.68</v>
      </c>
      <c r="H146" s="45">
        <f t="shared" ref="H146:H148" si="24">G146</f>
        <v>1092.68</v>
      </c>
      <c r="I146" s="20">
        <v>267706.60000000003</v>
      </c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</row>
    <row r="147" spans="1:41" s="2" customFormat="1" x14ac:dyDescent="0.25">
      <c r="A147" s="46"/>
      <c r="B147" s="46"/>
      <c r="C147" s="21"/>
      <c r="D147" s="18" t="s">
        <v>260</v>
      </c>
      <c r="E147" s="17" t="s">
        <v>261</v>
      </c>
      <c r="F147" s="19">
        <v>48</v>
      </c>
      <c r="G147" s="45">
        <v>1104.48</v>
      </c>
      <c r="H147" s="45">
        <f t="shared" si="24"/>
        <v>1104.48</v>
      </c>
      <c r="I147" s="20">
        <v>53015.040000000001</v>
      </c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</row>
    <row r="148" spans="1:41" s="2" customFormat="1" x14ac:dyDescent="0.25">
      <c r="A148" s="46"/>
      <c r="B148" s="46"/>
      <c r="C148" s="21"/>
      <c r="D148" s="18" t="s">
        <v>266</v>
      </c>
      <c r="E148" s="17" t="s">
        <v>267</v>
      </c>
      <c r="F148" s="19">
        <v>1</v>
      </c>
      <c r="G148" s="45">
        <v>837.8</v>
      </c>
      <c r="H148" s="45">
        <f t="shared" si="24"/>
        <v>837.8</v>
      </c>
      <c r="I148" s="20">
        <v>837.8</v>
      </c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</row>
    <row r="149" spans="1:41" s="2" customFormat="1" x14ac:dyDescent="0.25">
      <c r="A149" s="46"/>
      <c r="B149" s="46"/>
      <c r="C149" s="47" t="s">
        <v>401</v>
      </c>
      <c r="D149" s="48"/>
      <c r="E149" s="48"/>
      <c r="F149" s="49">
        <v>294</v>
      </c>
      <c r="G149" s="50"/>
      <c r="H149" s="50"/>
      <c r="I149" s="51">
        <v>321559.44</v>
      </c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</row>
    <row r="150" spans="1:41" s="2" customFormat="1" x14ac:dyDescent="0.25">
      <c r="A150" s="44">
        <v>33</v>
      </c>
      <c r="B150" s="44">
        <v>430260</v>
      </c>
      <c r="C150" s="17" t="s">
        <v>339</v>
      </c>
      <c r="D150" s="18" t="s">
        <v>248</v>
      </c>
      <c r="E150" s="17" t="s">
        <v>249</v>
      </c>
      <c r="F150" s="19">
        <v>24</v>
      </c>
      <c r="G150" s="45">
        <v>825.28</v>
      </c>
      <c r="H150" s="45">
        <f t="shared" ref="H150:H156" si="25">G150</f>
        <v>825.28</v>
      </c>
      <c r="I150" s="20">
        <v>19806.72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</row>
    <row r="151" spans="1:41" s="2" customFormat="1" x14ac:dyDescent="0.25">
      <c r="A151" s="46"/>
      <c r="B151" s="46"/>
      <c r="C151" s="21"/>
      <c r="D151" s="18" t="s">
        <v>250</v>
      </c>
      <c r="E151" s="17" t="s">
        <v>251</v>
      </c>
      <c r="F151" s="19">
        <v>12</v>
      </c>
      <c r="G151" s="45">
        <v>1029.6499999999999</v>
      </c>
      <c r="H151" s="45">
        <f t="shared" si="25"/>
        <v>1029.6499999999999</v>
      </c>
      <c r="I151" s="20">
        <v>12355.8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</row>
    <row r="152" spans="1:41" s="2" customFormat="1" x14ac:dyDescent="0.25">
      <c r="A152" s="46"/>
      <c r="B152" s="46"/>
      <c r="C152" s="21"/>
      <c r="D152" s="18" t="s">
        <v>252</v>
      </c>
      <c r="E152" s="17" t="s">
        <v>253</v>
      </c>
      <c r="F152" s="19">
        <v>9</v>
      </c>
      <c r="G152" s="45">
        <v>1666.1100000000001</v>
      </c>
      <c r="H152" s="45">
        <f t="shared" si="25"/>
        <v>1666.1100000000001</v>
      </c>
      <c r="I152" s="20">
        <v>14994.990000000002</v>
      </c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</row>
    <row r="153" spans="1:41" s="2" customFormat="1" x14ac:dyDescent="0.25">
      <c r="A153" s="46"/>
      <c r="B153" s="46"/>
      <c r="C153" s="21"/>
      <c r="D153" s="18" t="s">
        <v>256</v>
      </c>
      <c r="E153" s="17" t="s">
        <v>257</v>
      </c>
      <c r="F153" s="19">
        <v>847</v>
      </c>
      <c r="G153" s="45">
        <v>1028.54</v>
      </c>
      <c r="H153" s="45">
        <f t="shared" si="25"/>
        <v>1028.54</v>
      </c>
      <c r="I153" s="20">
        <v>871173.38</v>
      </c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</row>
    <row r="154" spans="1:41" s="2" customFormat="1" x14ac:dyDescent="0.25">
      <c r="A154" s="46"/>
      <c r="B154" s="46"/>
      <c r="C154" s="21"/>
      <c r="D154" s="18" t="s">
        <v>260</v>
      </c>
      <c r="E154" s="17" t="s">
        <v>261</v>
      </c>
      <c r="F154" s="19">
        <v>31</v>
      </c>
      <c r="G154" s="45">
        <v>1039.6500000000001</v>
      </c>
      <c r="H154" s="45">
        <f t="shared" si="25"/>
        <v>1039.6500000000001</v>
      </c>
      <c r="I154" s="20">
        <v>32229.15</v>
      </c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</row>
    <row r="155" spans="1:41" s="2" customFormat="1" x14ac:dyDescent="0.25">
      <c r="A155" s="46"/>
      <c r="B155" s="46"/>
      <c r="C155" s="21"/>
      <c r="D155" s="18" t="s">
        <v>262</v>
      </c>
      <c r="E155" s="17" t="s">
        <v>263</v>
      </c>
      <c r="F155" s="19">
        <v>32</v>
      </c>
      <c r="G155" s="45">
        <v>1666.1100000000001</v>
      </c>
      <c r="H155" s="45">
        <f t="shared" si="25"/>
        <v>1666.1100000000001</v>
      </c>
      <c r="I155" s="20">
        <v>53315.520000000004</v>
      </c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</row>
    <row r="156" spans="1:41" s="2" customFormat="1" x14ac:dyDescent="0.25">
      <c r="A156" s="46"/>
      <c r="B156" s="46"/>
      <c r="C156" s="21"/>
      <c r="D156" s="18" t="s">
        <v>266</v>
      </c>
      <c r="E156" s="17" t="s">
        <v>267</v>
      </c>
      <c r="F156" s="19">
        <v>15</v>
      </c>
      <c r="G156" s="45">
        <v>788.61999999999989</v>
      </c>
      <c r="H156" s="45">
        <f t="shared" si="25"/>
        <v>788.61999999999989</v>
      </c>
      <c r="I156" s="20">
        <v>11829.3</v>
      </c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</row>
    <row r="157" spans="1:41" s="2" customFormat="1" x14ac:dyDescent="0.25">
      <c r="A157" s="46"/>
      <c r="B157" s="46"/>
      <c r="C157" s="47" t="s">
        <v>340</v>
      </c>
      <c r="D157" s="48"/>
      <c r="E157" s="48"/>
      <c r="F157" s="49">
        <v>970</v>
      </c>
      <c r="G157" s="50"/>
      <c r="H157" s="50"/>
      <c r="I157" s="51">
        <v>1015704.8600000001</v>
      </c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</row>
    <row r="158" spans="1:41" s="2" customFormat="1" x14ac:dyDescent="0.25">
      <c r="A158" s="44">
        <v>34</v>
      </c>
      <c r="B158" s="44">
        <v>430273</v>
      </c>
      <c r="C158" s="17" t="s">
        <v>422</v>
      </c>
      <c r="D158" s="18" t="s">
        <v>256</v>
      </c>
      <c r="E158" s="17" t="s">
        <v>257</v>
      </c>
      <c r="F158" s="19">
        <v>290</v>
      </c>
      <c r="G158" s="45">
        <v>1092.68</v>
      </c>
      <c r="H158" s="45">
        <f t="shared" ref="H158:H160" si="26">G158</f>
        <v>1092.68</v>
      </c>
      <c r="I158" s="20">
        <v>316877.2</v>
      </c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</row>
    <row r="159" spans="1:41" s="2" customFormat="1" x14ac:dyDescent="0.25">
      <c r="A159" s="46"/>
      <c r="B159" s="46"/>
      <c r="C159" s="21"/>
      <c r="D159" s="18" t="s">
        <v>266</v>
      </c>
      <c r="E159" s="17" t="s">
        <v>267</v>
      </c>
      <c r="F159" s="19">
        <v>15</v>
      </c>
      <c r="G159" s="45">
        <v>837.8</v>
      </c>
      <c r="H159" s="45">
        <f t="shared" si="26"/>
        <v>837.8</v>
      </c>
      <c r="I159" s="20">
        <v>12567</v>
      </c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</row>
    <row r="160" spans="1:41" s="2" customFormat="1" x14ac:dyDescent="0.25">
      <c r="A160" s="46"/>
      <c r="B160" s="46"/>
      <c r="C160" s="21"/>
      <c r="D160" s="18" t="s">
        <v>268</v>
      </c>
      <c r="E160" s="17" t="s">
        <v>269</v>
      </c>
      <c r="F160" s="19">
        <v>68</v>
      </c>
      <c r="G160" s="45">
        <v>1852.6</v>
      </c>
      <c r="H160" s="45">
        <f t="shared" si="26"/>
        <v>1852.6</v>
      </c>
      <c r="I160" s="20">
        <v>125976.79999999999</v>
      </c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</row>
    <row r="161" spans="1:41" s="2" customFormat="1" x14ac:dyDescent="0.25">
      <c r="A161" s="46"/>
      <c r="B161" s="46"/>
      <c r="C161" s="47" t="s">
        <v>423</v>
      </c>
      <c r="D161" s="48"/>
      <c r="E161" s="48"/>
      <c r="F161" s="49">
        <v>373</v>
      </c>
      <c r="G161" s="50"/>
      <c r="H161" s="50"/>
      <c r="I161" s="51">
        <v>455421</v>
      </c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</row>
    <row r="162" spans="1:41" s="2" customFormat="1" x14ac:dyDescent="0.25">
      <c r="A162" s="44">
        <v>35</v>
      </c>
      <c r="B162" s="44">
        <v>430276</v>
      </c>
      <c r="C162" s="17" t="s">
        <v>402</v>
      </c>
      <c r="D162" s="18" t="s">
        <v>256</v>
      </c>
      <c r="E162" s="17" t="s">
        <v>257</v>
      </c>
      <c r="F162" s="19">
        <v>317</v>
      </c>
      <c r="G162" s="45">
        <v>1028.54</v>
      </c>
      <c r="H162" s="45">
        <f t="shared" ref="H162:H163" si="27">G162</f>
        <v>1028.54</v>
      </c>
      <c r="I162" s="20">
        <v>326047.18</v>
      </c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</row>
    <row r="163" spans="1:41" s="2" customFormat="1" x14ac:dyDescent="0.25">
      <c r="A163" s="46"/>
      <c r="B163" s="46"/>
      <c r="C163" s="21"/>
      <c r="D163" s="18" t="s">
        <v>274</v>
      </c>
      <c r="E163" s="17" t="s">
        <v>275</v>
      </c>
      <c r="F163" s="19">
        <v>11</v>
      </c>
      <c r="G163" s="45">
        <v>489.84000000000003</v>
      </c>
      <c r="H163" s="45">
        <f t="shared" si="27"/>
        <v>489.84000000000003</v>
      </c>
      <c r="I163" s="20">
        <v>5388.2400000000007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</row>
    <row r="164" spans="1:41" s="2" customFormat="1" x14ac:dyDescent="0.25">
      <c r="A164" s="46"/>
      <c r="B164" s="46"/>
      <c r="C164" s="47" t="s">
        <v>403</v>
      </c>
      <c r="D164" s="48"/>
      <c r="E164" s="48"/>
      <c r="F164" s="49">
        <v>328</v>
      </c>
      <c r="G164" s="50"/>
      <c r="H164" s="50"/>
      <c r="I164" s="51">
        <v>331435.42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</row>
    <row r="165" spans="1:41" s="2" customFormat="1" x14ac:dyDescent="0.25">
      <c r="A165" s="44">
        <v>36</v>
      </c>
      <c r="B165" s="44">
        <v>430285</v>
      </c>
      <c r="C165" s="17" t="s">
        <v>341</v>
      </c>
      <c r="D165" s="18" t="s">
        <v>256</v>
      </c>
      <c r="E165" s="17" t="s">
        <v>257</v>
      </c>
      <c r="F165" s="19">
        <v>742</v>
      </c>
      <c r="G165" s="45">
        <v>1028.54</v>
      </c>
      <c r="H165" s="45">
        <f t="shared" ref="H165:H166" si="28">G165</f>
        <v>1028.54</v>
      </c>
      <c r="I165" s="20">
        <v>763176.67999999993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</row>
    <row r="166" spans="1:41" s="2" customFormat="1" x14ac:dyDescent="0.25">
      <c r="A166" s="46"/>
      <c r="B166" s="46"/>
      <c r="C166" s="21"/>
      <c r="D166" s="18" t="s">
        <v>260</v>
      </c>
      <c r="E166" s="17" t="s">
        <v>261</v>
      </c>
      <c r="F166" s="19">
        <v>281</v>
      </c>
      <c r="G166" s="45">
        <v>1039.6500000000001</v>
      </c>
      <c r="H166" s="45">
        <f t="shared" si="28"/>
        <v>1039.6500000000001</v>
      </c>
      <c r="I166" s="20">
        <v>292141.65000000002</v>
      </c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</row>
    <row r="167" spans="1:41" s="2" customFormat="1" x14ac:dyDescent="0.25">
      <c r="A167" s="46"/>
      <c r="B167" s="46"/>
      <c r="C167" s="47" t="s">
        <v>342</v>
      </c>
      <c r="D167" s="48"/>
      <c r="E167" s="48"/>
      <c r="F167" s="49">
        <v>1023</v>
      </c>
      <c r="G167" s="50"/>
      <c r="H167" s="50"/>
      <c r="I167" s="51">
        <v>1055318.33</v>
      </c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</row>
    <row r="168" spans="1:41" s="2" customFormat="1" x14ac:dyDescent="0.25">
      <c r="A168" s="44">
        <v>37</v>
      </c>
      <c r="B168" s="44">
        <v>430324</v>
      </c>
      <c r="C168" s="17" t="s">
        <v>345</v>
      </c>
      <c r="D168" s="18" t="s">
        <v>250</v>
      </c>
      <c r="E168" s="17" t="s">
        <v>251</v>
      </c>
      <c r="F168" s="19">
        <v>1</v>
      </c>
      <c r="G168" s="45">
        <v>1029.6499999999999</v>
      </c>
      <c r="H168" s="45">
        <f t="shared" ref="H168:H171" si="29">G168</f>
        <v>1029.6499999999999</v>
      </c>
      <c r="I168" s="20">
        <v>1029.6499999999999</v>
      </c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</row>
    <row r="169" spans="1:41" s="2" customFormat="1" x14ac:dyDescent="0.25">
      <c r="A169" s="46"/>
      <c r="B169" s="46"/>
      <c r="C169" s="21"/>
      <c r="D169" s="18" t="s">
        <v>256</v>
      </c>
      <c r="E169" s="17" t="s">
        <v>257</v>
      </c>
      <c r="F169" s="19">
        <v>2868</v>
      </c>
      <c r="G169" s="45">
        <v>1028.54</v>
      </c>
      <c r="H169" s="45">
        <f t="shared" si="29"/>
        <v>1028.54</v>
      </c>
      <c r="I169" s="20">
        <v>2949852.7199999997</v>
      </c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</row>
    <row r="170" spans="1:41" s="2" customFormat="1" x14ac:dyDescent="0.25">
      <c r="A170" s="46"/>
      <c r="B170" s="46"/>
      <c r="C170" s="21"/>
      <c r="D170" s="18" t="s">
        <v>260</v>
      </c>
      <c r="E170" s="17" t="s">
        <v>261</v>
      </c>
      <c r="F170" s="19">
        <v>603</v>
      </c>
      <c r="G170" s="45">
        <v>1039.6500000000001</v>
      </c>
      <c r="H170" s="45">
        <f t="shared" si="29"/>
        <v>1039.6500000000001</v>
      </c>
      <c r="I170" s="20">
        <v>626908.95000000007</v>
      </c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</row>
    <row r="171" spans="1:41" s="2" customFormat="1" x14ac:dyDescent="0.25">
      <c r="A171" s="46"/>
      <c r="B171" s="46"/>
      <c r="C171" s="21"/>
      <c r="D171" s="18" t="s">
        <v>266</v>
      </c>
      <c r="E171" s="17" t="s">
        <v>267</v>
      </c>
      <c r="F171" s="19">
        <v>37</v>
      </c>
      <c r="G171" s="45">
        <v>788.61999999999989</v>
      </c>
      <c r="H171" s="45">
        <f t="shared" si="29"/>
        <v>788.61999999999989</v>
      </c>
      <c r="I171" s="20">
        <v>29178.939999999995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</row>
    <row r="172" spans="1:41" s="2" customFormat="1" x14ac:dyDescent="0.25">
      <c r="A172" s="46"/>
      <c r="B172" s="46"/>
      <c r="C172" s="47" t="s">
        <v>346</v>
      </c>
      <c r="D172" s="48"/>
      <c r="E172" s="48"/>
      <c r="F172" s="49">
        <v>3509</v>
      </c>
      <c r="G172" s="50"/>
      <c r="H172" s="50"/>
      <c r="I172" s="51">
        <v>3606970.26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</row>
    <row r="173" spans="1:41" s="2" customFormat="1" x14ac:dyDescent="0.25">
      <c r="A173" s="44">
        <v>38</v>
      </c>
      <c r="B173" s="44">
        <v>430325</v>
      </c>
      <c r="C173" s="17" t="s">
        <v>347</v>
      </c>
      <c r="D173" s="18" t="s">
        <v>256</v>
      </c>
      <c r="E173" s="17" t="s">
        <v>257</v>
      </c>
      <c r="F173" s="19">
        <v>1089</v>
      </c>
      <c r="G173" s="45">
        <v>1092.68</v>
      </c>
      <c r="H173" s="45">
        <f t="shared" ref="H173:H175" si="30">G173</f>
        <v>1092.68</v>
      </c>
      <c r="I173" s="20">
        <v>1189928.52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</row>
    <row r="174" spans="1:41" s="2" customFormat="1" x14ac:dyDescent="0.25">
      <c r="A174" s="46"/>
      <c r="B174" s="46"/>
      <c r="C174" s="21"/>
      <c r="D174" s="18" t="s">
        <v>260</v>
      </c>
      <c r="E174" s="17" t="s">
        <v>261</v>
      </c>
      <c r="F174" s="19">
        <v>119</v>
      </c>
      <c r="G174" s="45">
        <v>1104.48</v>
      </c>
      <c r="H174" s="45">
        <f t="shared" si="30"/>
        <v>1104.48</v>
      </c>
      <c r="I174" s="20">
        <v>131433.12</v>
      </c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</row>
    <row r="175" spans="1:41" s="2" customFormat="1" x14ac:dyDescent="0.25">
      <c r="A175" s="46"/>
      <c r="B175" s="46"/>
      <c r="C175" s="21"/>
      <c r="D175" s="18" t="s">
        <v>266</v>
      </c>
      <c r="E175" s="17" t="s">
        <v>267</v>
      </c>
      <c r="F175" s="19">
        <v>154</v>
      </c>
      <c r="G175" s="45">
        <v>837.8</v>
      </c>
      <c r="H175" s="45">
        <f t="shared" si="30"/>
        <v>837.8</v>
      </c>
      <c r="I175" s="20">
        <v>129021.2</v>
      </c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</row>
    <row r="176" spans="1:41" s="2" customFormat="1" x14ac:dyDescent="0.25">
      <c r="A176" s="46"/>
      <c r="B176" s="46"/>
      <c r="C176" s="47" t="s">
        <v>348</v>
      </c>
      <c r="D176" s="48"/>
      <c r="E176" s="48"/>
      <c r="F176" s="49">
        <v>1362</v>
      </c>
      <c r="G176" s="50"/>
      <c r="H176" s="50"/>
      <c r="I176" s="51">
        <v>1450382.84</v>
      </c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</row>
    <row r="177" spans="1:41" s="2" customFormat="1" x14ac:dyDescent="0.25">
      <c r="A177" s="44">
        <v>39</v>
      </c>
      <c r="B177" s="44">
        <v>430328</v>
      </c>
      <c r="C177" s="17" t="s">
        <v>349</v>
      </c>
      <c r="D177" s="18" t="s">
        <v>256</v>
      </c>
      <c r="E177" s="17" t="s">
        <v>257</v>
      </c>
      <c r="F177" s="19">
        <v>75</v>
      </c>
      <c r="G177" s="45">
        <v>1092.68</v>
      </c>
      <c r="H177" s="45">
        <f t="shared" ref="H177:H178" si="31">G177</f>
        <v>1092.68</v>
      </c>
      <c r="I177" s="20">
        <v>81951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</row>
    <row r="178" spans="1:41" s="2" customFormat="1" x14ac:dyDescent="0.25">
      <c r="A178" s="46"/>
      <c r="B178" s="46"/>
      <c r="C178" s="21"/>
      <c r="D178" s="18" t="s">
        <v>262</v>
      </c>
      <c r="E178" s="17" t="s">
        <v>263</v>
      </c>
      <c r="F178" s="19">
        <v>14</v>
      </c>
      <c r="G178" s="45">
        <v>1770</v>
      </c>
      <c r="H178" s="45">
        <f t="shared" si="31"/>
        <v>1770</v>
      </c>
      <c r="I178" s="20">
        <v>24780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</row>
    <row r="179" spans="1:41" s="2" customFormat="1" x14ac:dyDescent="0.25">
      <c r="A179" s="46"/>
      <c r="B179" s="46"/>
      <c r="C179" s="47" t="s">
        <v>350</v>
      </c>
      <c r="D179" s="48"/>
      <c r="E179" s="48"/>
      <c r="F179" s="49">
        <v>89</v>
      </c>
      <c r="G179" s="50"/>
      <c r="H179" s="50"/>
      <c r="I179" s="51">
        <v>106731</v>
      </c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</row>
    <row r="180" spans="1:41" s="2" customFormat="1" x14ac:dyDescent="0.25">
      <c r="A180" s="44">
        <v>40</v>
      </c>
      <c r="B180" s="44">
        <v>430331</v>
      </c>
      <c r="C180" s="17" t="s">
        <v>351</v>
      </c>
      <c r="D180" s="18" t="s">
        <v>256</v>
      </c>
      <c r="E180" s="17" t="s">
        <v>257</v>
      </c>
      <c r="F180" s="19">
        <v>847</v>
      </c>
      <c r="G180" s="45">
        <v>1028.54</v>
      </c>
      <c r="H180" s="45">
        <f t="shared" ref="H180:H182" si="32">G180</f>
        <v>1028.54</v>
      </c>
      <c r="I180" s="20">
        <v>871173.38</v>
      </c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</row>
    <row r="181" spans="1:41" s="2" customFormat="1" x14ac:dyDescent="0.25">
      <c r="A181" s="46"/>
      <c r="B181" s="46"/>
      <c r="C181" s="21"/>
      <c r="D181" s="18" t="s">
        <v>260</v>
      </c>
      <c r="E181" s="17" t="s">
        <v>261</v>
      </c>
      <c r="F181" s="19">
        <v>152</v>
      </c>
      <c r="G181" s="45">
        <v>1039.6500000000001</v>
      </c>
      <c r="H181" s="45">
        <f t="shared" si="32"/>
        <v>1039.6500000000001</v>
      </c>
      <c r="I181" s="20">
        <v>158026.80000000002</v>
      </c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</row>
    <row r="182" spans="1:41" s="2" customFormat="1" x14ac:dyDescent="0.25">
      <c r="A182" s="46"/>
      <c r="B182" s="46"/>
      <c r="C182" s="21"/>
      <c r="D182" s="18" t="s">
        <v>266</v>
      </c>
      <c r="E182" s="17" t="s">
        <v>267</v>
      </c>
      <c r="F182" s="19">
        <v>51</v>
      </c>
      <c r="G182" s="45">
        <v>788.61999999999989</v>
      </c>
      <c r="H182" s="45">
        <f t="shared" si="32"/>
        <v>788.61999999999989</v>
      </c>
      <c r="I182" s="20">
        <v>40219.619999999995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</row>
    <row r="183" spans="1:41" s="2" customFormat="1" x14ac:dyDescent="0.25">
      <c r="A183" s="46"/>
      <c r="B183" s="46"/>
      <c r="C183" s="47" t="s">
        <v>352</v>
      </c>
      <c r="D183" s="48"/>
      <c r="E183" s="48"/>
      <c r="F183" s="49">
        <v>1050</v>
      </c>
      <c r="G183" s="50"/>
      <c r="H183" s="50"/>
      <c r="I183" s="51">
        <v>1069419.8</v>
      </c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</row>
    <row r="184" spans="1:41" s="2" customFormat="1" x14ac:dyDescent="0.25">
      <c r="A184" s="44">
        <v>41</v>
      </c>
      <c r="B184" s="44">
        <v>430333</v>
      </c>
      <c r="C184" s="17" t="s">
        <v>353</v>
      </c>
      <c r="D184" s="18" t="s">
        <v>256</v>
      </c>
      <c r="E184" s="17" t="s">
        <v>257</v>
      </c>
      <c r="F184" s="19">
        <v>8197</v>
      </c>
      <c r="G184" s="45">
        <v>1092.68</v>
      </c>
      <c r="H184" s="45">
        <f t="shared" ref="H184:H193" si="33">G184</f>
        <v>1092.68</v>
      </c>
      <c r="I184" s="20">
        <v>8956697.9600000009</v>
      </c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</row>
    <row r="185" spans="1:41" s="2" customFormat="1" x14ac:dyDescent="0.25">
      <c r="A185" s="46"/>
      <c r="B185" s="46"/>
      <c r="C185" s="21"/>
      <c r="D185" s="18" t="s">
        <v>260</v>
      </c>
      <c r="E185" s="17" t="s">
        <v>261</v>
      </c>
      <c r="F185" s="19">
        <v>377</v>
      </c>
      <c r="G185" s="45">
        <v>1104.48</v>
      </c>
      <c r="H185" s="45">
        <f t="shared" si="33"/>
        <v>1104.48</v>
      </c>
      <c r="I185" s="20">
        <v>416388.96</v>
      </c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</row>
    <row r="186" spans="1:41" s="2" customFormat="1" x14ac:dyDescent="0.25">
      <c r="A186" s="46"/>
      <c r="B186" s="46"/>
      <c r="C186" s="21"/>
      <c r="D186" s="18" t="s">
        <v>262</v>
      </c>
      <c r="E186" s="17" t="s">
        <v>263</v>
      </c>
      <c r="F186" s="19">
        <v>838</v>
      </c>
      <c r="G186" s="45">
        <v>1770</v>
      </c>
      <c r="H186" s="45">
        <f t="shared" si="33"/>
        <v>1770</v>
      </c>
      <c r="I186" s="20">
        <v>1483260</v>
      </c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</row>
    <row r="187" spans="1:41" s="2" customFormat="1" x14ac:dyDescent="0.25">
      <c r="A187" s="46"/>
      <c r="B187" s="46"/>
      <c r="C187" s="21"/>
      <c r="D187" s="18" t="s">
        <v>266</v>
      </c>
      <c r="E187" s="17" t="s">
        <v>267</v>
      </c>
      <c r="F187" s="19">
        <v>2803</v>
      </c>
      <c r="G187" s="45">
        <v>837.8</v>
      </c>
      <c r="H187" s="45">
        <f t="shared" si="33"/>
        <v>837.8</v>
      </c>
      <c r="I187" s="20">
        <v>2348353.4</v>
      </c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</row>
    <row r="188" spans="1:41" s="2" customFormat="1" ht="24" x14ac:dyDescent="0.25">
      <c r="A188" s="46"/>
      <c r="B188" s="46"/>
      <c r="C188" s="21"/>
      <c r="D188" s="18" t="s">
        <v>270</v>
      </c>
      <c r="E188" s="17" t="s">
        <v>271</v>
      </c>
      <c r="F188" s="19">
        <v>3</v>
      </c>
      <c r="G188" s="45">
        <v>1001.82</v>
      </c>
      <c r="H188" s="45">
        <f t="shared" si="33"/>
        <v>1001.82</v>
      </c>
      <c r="I188" s="20">
        <v>3005.46</v>
      </c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</row>
    <row r="189" spans="1:41" s="2" customFormat="1" x14ac:dyDescent="0.25">
      <c r="A189" s="46"/>
      <c r="B189" s="46"/>
      <c r="C189" s="21"/>
      <c r="D189" s="18" t="s">
        <v>272</v>
      </c>
      <c r="E189" s="17" t="s">
        <v>273</v>
      </c>
      <c r="F189" s="19">
        <v>26</v>
      </c>
      <c r="G189" s="45">
        <v>520.38</v>
      </c>
      <c r="H189" s="45">
        <f t="shared" si="33"/>
        <v>520.38</v>
      </c>
      <c r="I189" s="20">
        <v>13529.88</v>
      </c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</row>
    <row r="190" spans="1:41" s="2" customFormat="1" x14ac:dyDescent="0.25">
      <c r="A190" s="46"/>
      <c r="B190" s="46"/>
      <c r="C190" s="21"/>
      <c r="D190" s="18" t="s">
        <v>274</v>
      </c>
      <c r="E190" s="17" t="s">
        <v>275</v>
      </c>
      <c r="F190" s="19">
        <v>143</v>
      </c>
      <c r="G190" s="45">
        <v>520.38</v>
      </c>
      <c r="H190" s="45">
        <f t="shared" si="33"/>
        <v>520.38</v>
      </c>
      <c r="I190" s="20">
        <v>74414.34</v>
      </c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</row>
    <row r="191" spans="1:41" s="2" customFormat="1" ht="24" x14ac:dyDescent="0.25">
      <c r="A191" s="46"/>
      <c r="B191" s="46"/>
      <c r="C191" s="21"/>
      <c r="D191" s="18" t="s">
        <v>276</v>
      </c>
      <c r="E191" s="17" t="s">
        <v>277</v>
      </c>
      <c r="F191" s="19">
        <v>7</v>
      </c>
      <c r="G191" s="45">
        <v>1369.98</v>
      </c>
      <c r="H191" s="45">
        <f t="shared" si="33"/>
        <v>1369.98</v>
      </c>
      <c r="I191" s="20">
        <v>9589.86</v>
      </c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</row>
    <row r="192" spans="1:41" s="2" customFormat="1" x14ac:dyDescent="0.25">
      <c r="A192" s="46"/>
      <c r="B192" s="46"/>
      <c r="C192" s="21"/>
      <c r="D192" s="18" t="s">
        <v>278</v>
      </c>
      <c r="E192" s="17" t="s">
        <v>279</v>
      </c>
      <c r="F192" s="19">
        <v>215</v>
      </c>
      <c r="G192" s="45">
        <v>520.38</v>
      </c>
      <c r="H192" s="45">
        <f t="shared" si="33"/>
        <v>520.38</v>
      </c>
      <c r="I192" s="20">
        <v>111881.7</v>
      </c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</row>
    <row r="193" spans="1:41" s="2" customFormat="1" ht="24" x14ac:dyDescent="0.25">
      <c r="A193" s="46"/>
      <c r="B193" s="46"/>
      <c r="C193" s="21"/>
      <c r="D193" s="18" t="s">
        <v>280</v>
      </c>
      <c r="E193" s="17" t="s">
        <v>281</v>
      </c>
      <c r="F193" s="19">
        <v>63</v>
      </c>
      <c r="G193" s="45">
        <v>520.38</v>
      </c>
      <c r="H193" s="45">
        <f t="shared" si="33"/>
        <v>520.38</v>
      </c>
      <c r="I193" s="20">
        <v>32783.94</v>
      </c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</row>
    <row r="194" spans="1:41" s="2" customFormat="1" x14ac:dyDescent="0.25">
      <c r="A194" s="46"/>
      <c r="B194" s="46"/>
      <c r="C194" s="47" t="s">
        <v>354</v>
      </c>
      <c r="D194" s="48"/>
      <c r="E194" s="48"/>
      <c r="F194" s="49">
        <v>12672</v>
      </c>
      <c r="G194" s="50"/>
      <c r="H194" s="50"/>
      <c r="I194" s="51">
        <v>13449905.500000002</v>
      </c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</row>
    <row r="195" spans="1:41" s="2" customFormat="1" x14ac:dyDescent="0.25">
      <c r="A195" s="44">
        <v>42</v>
      </c>
      <c r="B195" s="44">
        <v>430334</v>
      </c>
      <c r="C195" s="17" t="s">
        <v>355</v>
      </c>
      <c r="D195" s="18" t="s">
        <v>256</v>
      </c>
      <c r="E195" s="17" t="s">
        <v>257</v>
      </c>
      <c r="F195" s="19">
        <v>1286</v>
      </c>
      <c r="G195" s="45">
        <v>1092.68</v>
      </c>
      <c r="H195" s="45">
        <f t="shared" ref="H195:H196" si="34">G195</f>
        <v>1092.68</v>
      </c>
      <c r="I195" s="20">
        <v>1405186.48</v>
      </c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</row>
    <row r="196" spans="1:41" s="2" customFormat="1" x14ac:dyDescent="0.25">
      <c r="A196" s="46"/>
      <c r="B196" s="46"/>
      <c r="C196" s="21"/>
      <c r="D196" s="18" t="s">
        <v>266</v>
      </c>
      <c r="E196" s="17" t="s">
        <v>267</v>
      </c>
      <c r="F196" s="19">
        <v>5</v>
      </c>
      <c r="G196" s="45">
        <v>837.8</v>
      </c>
      <c r="H196" s="45">
        <f t="shared" si="34"/>
        <v>837.8</v>
      </c>
      <c r="I196" s="20">
        <v>4189</v>
      </c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</row>
    <row r="197" spans="1:41" s="2" customFormat="1" x14ac:dyDescent="0.25">
      <c r="A197" s="46"/>
      <c r="B197" s="46"/>
      <c r="C197" s="47" t="s">
        <v>356</v>
      </c>
      <c r="D197" s="48"/>
      <c r="E197" s="48"/>
      <c r="F197" s="49">
        <v>1291</v>
      </c>
      <c r="G197" s="50"/>
      <c r="H197" s="50"/>
      <c r="I197" s="51">
        <v>1409375.48</v>
      </c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</row>
    <row r="198" spans="1:41" s="2" customFormat="1" x14ac:dyDescent="0.25">
      <c r="A198" s="44">
        <v>43</v>
      </c>
      <c r="B198" s="44">
        <v>430350</v>
      </c>
      <c r="C198" s="17" t="s">
        <v>359</v>
      </c>
      <c r="D198" s="18" t="s">
        <v>256</v>
      </c>
      <c r="E198" s="17" t="s">
        <v>257</v>
      </c>
      <c r="F198" s="19">
        <v>1310</v>
      </c>
      <c r="G198" s="45">
        <v>1092.68</v>
      </c>
      <c r="H198" s="45">
        <f t="shared" ref="H198:H199" si="35">G198</f>
        <v>1092.68</v>
      </c>
      <c r="I198" s="20">
        <v>1431410.8</v>
      </c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</row>
    <row r="199" spans="1:41" s="2" customFormat="1" x14ac:dyDescent="0.25">
      <c r="A199" s="46"/>
      <c r="B199" s="46"/>
      <c r="C199" s="21"/>
      <c r="D199" s="18" t="s">
        <v>260</v>
      </c>
      <c r="E199" s="17" t="s">
        <v>261</v>
      </c>
      <c r="F199" s="19">
        <v>151</v>
      </c>
      <c r="G199" s="45">
        <v>1104.48</v>
      </c>
      <c r="H199" s="45">
        <f t="shared" si="35"/>
        <v>1104.48</v>
      </c>
      <c r="I199" s="20">
        <v>166776.48000000001</v>
      </c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</row>
    <row r="200" spans="1:41" s="2" customFormat="1" x14ac:dyDescent="0.25">
      <c r="A200" s="46"/>
      <c r="B200" s="46"/>
      <c r="C200" s="47" t="s">
        <v>360</v>
      </c>
      <c r="D200" s="48"/>
      <c r="E200" s="48"/>
      <c r="F200" s="49">
        <v>1461</v>
      </c>
      <c r="G200" s="50"/>
      <c r="H200" s="50"/>
      <c r="I200" s="51">
        <v>1598187.28</v>
      </c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</row>
    <row r="201" spans="1:41" s="2" customFormat="1" x14ac:dyDescent="0.25">
      <c r="A201" s="44">
        <v>44</v>
      </c>
      <c r="B201" s="44">
        <v>430351</v>
      </c>
      <c r="C201" s="17" t="s">
        <v>424</v>
      </c>
      <c r="D201" s="18" t="s">
        <v>256</v>
      </c>
      <c r="E201" s="17" t="s">
        <v>257</v>
      </c>
      <c r="F201" s="19">
        <v>334</v>
      </c>
      <c r="G201" s="45">
        <v>1092.68</v>
      </c>
      <c r="H201" s="45">
        <f>G201</f>
        <v>1092.68</v>
      </c>
      <c r="I201" s="20">
        <v>364955.12</v>
      </c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</row>
    <row r="202" spans="1:41" s="2" customFormat="1" x14ac:dyDescent="0.25">
      <c r="A202" s="46"/>
      <c r="B202" s="46"/>
      <c r="C202" s="47" t="s">
        <v>425</v>
      </c>
      <c r="D202" s="48"/>
      <c r="E202" s="48"/>
      <c r="F202" s="49">
        <v>334</v>
      </c>
      <c r="G202" s="50"/>
      <c r="H202" s="50"/>
      <c r="I202" s="51">
        <v>364955.12</v>
      </c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</row>
    <row r="203" spans="1:41" s="2" customFormat="1" x14ac:dyDescent="0.25">
      <c r="A203" s="44">
        <v>45</v>
      </c>
      <c r="B203" s="44">
        <v>430367</v>
      </c>
      <c r="C203" s="17" t="s">
        <v>404</v>
      </c>
      <c r="D203" s="18" t="s">
        <v>256</v>
      </c>
      <c r="E203" s="17" t="s">
        <v>257</v>
      </c>
      <c r="F203" s="19">
        <v>567</v>
      </c>
      <c r="G203" s="45">
        <v>1092.68</v>
      </c>
      <c r="H203" s="45">
        <f t="shared" ref="H203:H204" si="36">G203</f>
        <v>1092.68</v>
      </c>
      <c r="I203" s="20">
        <v>619549.56000000006</v>
      </c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</row>
    <row r="204" spans="1:41" s="2" customFormat="1" x14ac:dyDescent="0.25">
      <c r="A204" s="46"/>
      <c r="B204" s="46"/>
      <c r="C204" s="21"/>
      <c r="D204" s="18" t="s">
        <v>260</v>
      </c>
      <c r="E204" s="17" t="s">
        <v>261</v>
      </c>
      <c r="F204" s="19">
        <v>45</v>
      </c>
      <c r="G204" s="45">
        <v>1104.48</v>
      </c>
      <c r="H204" s="45">
        <f t="shared" si="36"/>
        <v>1104.48</v>
      </c>
      <c r="I204" s="20">
        <v>49701.599999999999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</row>
    <row r="205" spans="1:41" s="2" customFormat="1" x14ac:dyDescent="0.25">
      <c r="A205" s="46"/>
      <c r="B205" s="46"/>
      <c r="C205" s="47" t="s">
        <v>405</v>
      </c>
      <c r="D205" s="48"/>
      <c r="E205" s="48"/>
      <c r="F205" s="49">
        <v>612</v>
      </c>
      <c r="G205" s="50"/>
      <c r="H205" s="50"/>
      <c r="I205" s="51">
        <v>669251.16</v>
      </c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</row>
    <row r="206" spans="1:41" s="2" customFormat="1" x14ac:dyDescent="0.25">
      <c r="A206" s="44">
        <v>46</v>
      </c>
      <c r="B206" s="44">
        <v>430386</v>
      </c>
      <c r="C206" s="17" t="s">
        <v>363</v>
      </c>
      <c r="D206" s="18" t="s">
        <v>256</v>
      </c>
      <c r="E206" s="17" t="s">
        <v>257</v>
      </c>
      <c r="F206" s="19">
        <v>2916</v>
      </c>
      <c r="G206" s="45">
        <v>1092.68</v>
      </c>
      <c r="H206" s="45">
        <f t="shared" ref="H206:H213" si="37">G206</f>
        <v>1092.68</v>
      </c>
      <c r="I206" s="20">
        <v>3186254.8800000004</v>
      </c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</row>
    <row r="207" spans="1:41" s="2" customFormat="1" x14ac:dyDescent="0.25">
      <c r="A207" s="46"/>
      <c r="B207" s="46"/>
      <c r="C207" s="21"/>
      <c r="D207" s="18" t="s">
        <v>260</v>
      </c>
      <c r="E207" s="17" t="s">
        <v>261</v>
      </c>
      <c r="F207" s="19">
        <v>169</v>
      </c>
      <c r="G207" s="45">
        <v>1104.48</v>
      </c>
      <c r="H207" s="45">
        <f t="shared" si="37"/>
        <v>1104.48</v>
      </c>
      <c r="I207" s="20">
        <v>186657.12</v>
      </c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</row>
    <row r="208" spans="1:41" s="2" customFormat="1" x14ac:dyDescent="0.25">
      <c r="A208" s="46"/>
      <c r="B208" s="46"/>
      <c r="C208" s="21"/>
      <c r="D208" s="18" t="s">
        <v>262</v>
      </c>
      <c r="E208" s="17" t="s">
        <v>263</v>
      </c>
      <c r="F208" s="19">
        <v>194</v>
      </c>
      <c r="G208" s="45">
        <v>1770</v>
      </c>
      <c r="H208" s="45">
        <f t="shared" si="37"/>
        <v>1770</v>
      </c>
      <c r="I208" s="20">
        <v>343380</v>
      </c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</row>
    <row r="209" spans="1:41" s="2" customFormat="1" x14ac:dyDescent="0.25">
      <c r="A209" s="46"/>
      <c r="B209" s="46"/>
      <c r="C209" s="21"/>
      <c r="D209" s="18" t="s">
        <v>266</v>
      </c>
      <c r="E209" s="17" t="s">
        <v>267</v>
      </c>
      <c r="F209" s="19">
        <v>1371</v>
      </c>
      <c r="G209" s="45">
        <v>837.8</v>
      </c>
      <c r="H209" s="45">
        <f t="shared" si="37"/>
        <v>837.8</v>
      </c>
      <c r="I209" s="20">
        <v>1148623.8</v>
      </c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</row>
    <row r="210" spans="1:41" s="2" customFormat="1" x14ac:dyDescent="0.25">
      <c r="A210" s="46"/>
      <c r="B210" s="46"/>
      <c r="C210" s="21"/>
      <c r="D210" s="18" t="s">
        <v>272</v>
      </c>
      <c r="E210" s="17" t="s">
        <v>273</v>
      </c>
      <c r="F210" s="19">
        <v>2</v>
      </c>
      <c r="G210" s="45">
        <v>520.38</v>
      </c>
      <c r="H210" s="45">
        <f t="shared" si="37"/>
        <v>520.38</v>
      </c>
      <c r="I210" s="20">
        <v>1040.76</v>
      </c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</row>
    <row r="211" spans="1:41" s="2" customFormat="1" x14ac:dyDescent="0.25">
      <c r="A211" s="46"/>
      <c r="B211" s="46"/>
      <c r="C211" s="21"/>
      <c r="D211" s="18" t="s">
        <v>274</v>
      </c>
      <c r="E211" s="17" t="s">
        <v>275</v>
      </c>
      <c r="F211" s="19">
        <v>4</v>
      </c>
      <c r="G211" s="45">
        <v>520.38</v>
      </c>
      <c r="H211" s="45">
        <f t="shared" si="37"/>
        <v>520.38</v>
      </c>
      <c r="I211" s="20">
        <v>2081.52</v>
      </c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</row>
    <row r="212" spans="1:41" s="2" customFormat="1" x14ac:dyDescent="0.25">
      <c r="A212" s="46"/>
      <c r="B212" s="46"/>
      <c r="C212" s="21"/>
      <c r="D212" s="18" t="s">
        <v>278</v>
      </c>
      <c r="E212" s="17" t="s">
        <v>279</v>
      </c>
      <c r="F212" s="19">
        <v>4</v>
      </c>
      <c r="G212" s="45">
        <v>520.38</v>
      </c>
      <c r="H212" s="45">
        <f t="shared" si="37"/>
        <v>520.38</v>
      </c>
      <c r="I212" s="20">
        <v>2081.52</v>
      </c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</row>
    <row r="213" spans="1:41" s="2" customFormat="1" ht="24" x14ac:dyDescent="0.25">
      <c r="A213" s="46"/>
      <c r="B213" s="46"/>
      <c r="C213" s="21"/>
      <c r="D213" s="18" t="s">
        <v>280</v>
      </c>
      <c r="E213" s="17" t="s">
        <v>281</v>
      </c>
      <c r="F213" s="19">
        <v>5</v>
      </c>
      <c r="G213" s="45">
        <v>520.38</v>
      </c>
      <c r="H213" s="45">
        <f t="shared" si="37"/>
        <v>520.38</v>
      </c>
      <c r="I213" s="20">
        <v>2601.9</v>
      </c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</row>
    <row r="214" spans="1:41" s="2" customFormat="1" x14ac:dyDescent="0.25">
      <c r="A214" s="46"/>
      <c r="B214" s="46"/>
      <c r="C214" s="21"/>
      <c r="D214" s="18" t="s">
        <v>282</v>
      </c>
      <c r="E214" s="17" t="s">
        <v>283</v>
      </c>
      <c r="F214" s="19">
        <v>120</v>
      </c>
      <c r="G214" s="45"/>
      <c r="H214" s="45">
        <v>1613.06</v>
      </c>
      <c r="I214" s="20">
        <v>193567.19999999998</v>
      </c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</row>
    <row r="215" spans="1:41" s="2" customFormat="1" ht="24" x14ac:dyDescent="0.25">
      <c r="A215" s="46"/>
      <c r="B215" s="46"/>
      <c r="C215" s="21"/>
      <c r="D215" s="18" t="s">
        <v>284</v>
      </c>
      <c r="E215" s="17" t="s">
        <v>285</v>
      </c>
      <c r="F215" s="19">
        <v>439</v>
      </c>
      <c r="G215" s="45"/>
      <c r="H215" s="45">
        <v>1693.52</v>
      </c>
      <c r="I215" s="20">
        <v>743455.28</v>
      </c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</row>
    <row r="216" spans="1:41" s="2" customFormat="1" ht="24" x14ac:dyDescent="0.25">
      <c r="A216" s="46"/>
      <c r="B216" s="46"/>
      <c r="C216" s="21"/>
      <c r="D216" s="18" t="s">
        <v>286</v>
      </c>
      <c r="E216" s="17" t="s">
        <v>287</v>
      </c>
      <c r="F216" s="19">
        <v>55</v>
      </c>
      <c r="G216" s="45"/>
      <c r="H216" s="45">
        <v>2213.9</v>
      </c>
      <c r="I216" s="20">
        <v>121764.5</v>
      </c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</row>
    <row r="217" spans="1:41" s="2" customFormat="1" x14ac:dyDescent="0.25">
      <c r="A217" s="46"/>
      <c r="B217" s="46"/>
      <c r="C217" s="21"/>
      <c r="D217" s="18" t="s">
        <v>288</v>
      </c>
      <c r="E217" s="17" t="s">
        <v>289</v>
      </c>
      <c r="F217" s="19">
        <v>36</v>
      </c>
      <c r="G217" s="45"/>
      <c r="H217" s="45">
        <v>2290.38</v>
      </c>
      <c r="I217" s="20">
        <v>82453.680000000008</v>
      </c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</row>
    <row r="218" spans="1:41" s="2" customFormat="1" x14ac:dyDescent="0.25">
      <c r="A218" s="46"/>
      <c r="B218" s="46"/>
      <c r="C218" s="21"/>
      <c r="D218" s="18" t="s">
        <v>290</v>
      </c>
      <c r="E218" s="17" t="s">
        <v>291</v>
      </c>
      <c r="F218" s="19">
        <v>60</v>
      </c>
      <c r="G218" s="45"/>
      <c r="H218" s="45">
        <v>2140.56</v>
      </c>
      <c r="I218" s="20">
        <v>128433.59999999999</v>
      </c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</row>
    <row r="219" spans="1:41" s="2" customFormat="1" ht="24" x14ac:dyDescent="0.25">
      <c r="A219" s="46"/>
      <c r="B219" s="46"/>
      <c r="C219" s="21"/>
      <c r="D219" s="18" t="s">
        <v>292</v>
      </c>
      <c r="E219" s="17" t="s">
        <v>293</v>
      </c>
      <c r="F219" s="19">
        <v>73</v>
      </c>
      <c r="G219" s="45"/>
      <c r="H219" s="45">
        <v>2370.84</v>
      </c>
      <c r="I219" s="20">
        <v>173071.32</v>
      </c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</row>
    <row r="220" spans="1:41" s="2" customFormat="1" ht="24" x14ac:dyDescent="0.25">
      <c r="A220" s="46"/>
      <c r="B220" s="46"/>
      <c r="C220" s="21"/>
      <c r="D220" s="18" t="s">
        <v>294</v>
      </c>
      <c r="E220" s="17" t="s">
        <v>295</v>
      </c>
      <c r="F220" s="19">
        <v>115</v>
      </c>
      <c r="G220" s="45"/>
      <c r="H220" s="45">
        <v>2891.22</v>
      </c>
      <c r="I220" s="20">
        <v>332490.3</v>
      </c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</row>
    <row r="221" spans="1:41" s="2" customFormat="1" ht="24" x14ac:dyDescent="0.25">
      <c r="A221" s="46"/>
      <c r="B221" s="46"/>
      <c r="C221" s="21"/>
      <c r="D221" s="18" t="s">
        <v>296</v>
      </c>
      <c r="E221" s="17" t="s">
        <v>297</v>
      </c>
      <c r="F221" s="19">
        <v>145</v>
      </c>
      <c r="G221" s="45"/>
      <c r="H221" s="45">
        <v>2741.4</v>
      </c>
      <c r="I221" s="20">
        <v>397503</v>
      </c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</row>
    <row r="222" spans="1:41" s="2" customFormat="1" x14ac:dyDescent="0.25">
      <c r="A222" s="46"/>
      <c r="B222" s="46"/>
      <c r="C222" s="47" t="s">
        <v>364</v>
      </c>
      <c r="D222" s="48"/>
      <c r="E222" s="48"/>
      <c r="F222" s="49">
        <v>5708</v>
      </c>
      <c r="G222" s="53"/>
      <c r="H222" s="53"/>
      <c r="I222" s="51">
        <v>7045460.3799999999</v>
      </c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</row>
    <row r="223" spans="1:41" s="2" customFormat="1" x14ac:dyDescent="0.25">
      <c r="A223" s="54" t="s">
        <v>298</v>
      </c>
      <c r="B223" s="55"/>
      <c r="C223" s="55"/>
      <c r="D223" s="55"/>
      <c r="E223" s="55"/>
      <c r="F223" s="56">
        <v>57916</v>
      </c>
      <c r="G223" s="57"/>
      <c r="H223" s="57"/>
      <c r="I223" s="58">
        <v>64907932.679999985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</row>
    <row r="224" spans="1:41" s="2" customFormat="1" x14ac:dyDescent="0.25">
      <c r="A224" s="35"/>
      <c r="B224" s="35"/>
      <c r="C224" s="36"/>
      <c r="D224" s="35"/>
      <c r="E224" s="60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workbookViewId="0">
      <selection activeCell="C3" sqref="C3"/>
    </sheetView>
  </sheetViews>
  <sheetFormatPr defaultRowHeight="15" x14ac:dyDescent="0.25"/>
  <cols>
    <col min="1" max="1" width="5.5703125" style="82" customWidth="1"/>
    <col min="2" max="2" width="10.140625" style="100" customWidth="1"/>
    <col min="3" max="3" width="44" style="82" bestFit="1" customWidth="1"/>
    <col min="4" max="4" width="13.7109375" style="82" customWidth="1"/>
    <col min="5" max="5" width="84.85546875" style="82" customWidth="1"/>
    <col min="6" max="6" width="16.5703125" style="82" customWidth="1"/>
    <col min="7" max="7" width="13" style="101" customWidth="1"/>
    <col min="8" max="8" width="15.7109375" style="82" bestFit="1" customWidth="1"/>
    <col min="9" max="16384" width="9.140625" style="82"/>
  </cols>
  <sheetData>
    <row r="1" spans="1:12" s="76" customFormat="1" ht="12" x14ac:dyDescent="0.2">
      <c r="B1" s="77"/>
      <c r="F1" s="78" t="s">
        <v>0</v>
      </c>
      <c r="G1" s="79"/>
    </row>
    <row r="2" spans="1:12" s="76" customFormat="1" ht="27.75" customHeight="1" x14ac:dyDescent="0.2">
      <c r="B2" s="77"/>
      <c r="F2" s="7" t="s">
        <v>1</v>
      </c>
      <c r="G2" s="8"/>
    </row>
    <row r="3" spans="1:12" s="76" customFormat="1" ht="12" x14ac:dyDescent="0.2">
      <c r="B3" s="77"/>
      <c r="F3" s="78" t="s">
        <v>2</v>
      </c>
      <c r="G3" s="79"/>
    </row>
    <row r="4" spans="1:12" s="76" customFormat="1" ht="12" x14ac:dyDescent="0.2">
      <c r="B4" s="77"/>
      <c r="F4" s="78" t="s">
        <v>3</v>
      </c>
      <c r="G4" s="79"/>
    </row>
    <row r="5" spans="1:12" s="76" customFormat="1" ht="12" x14ac:dyDescent="0.2">
      <c r="B5" s="77"/>
      <c r="F5" s="3" t="str">
        <f>'Исследования 2024_Общий'!D5</f>
        <v>Кировской области от 30.09.2024 № 12/7</v>
      </c>
      <c r="G5" s="4"/>
    </row>
    <row r="6" spans="1:12" s="76" customFormat="1" ht="12" x14ac:dyDescent="0.2">
      <c r="B6" s="77"/>
      <c r="G6" s="79"/>
    </row>
    <row r="7" spans="1:12" s="76" customFormat="1" ht="12" customHeight="1" x14ac:dyDescent="0.2">
      <c r="B7" s="77"/>
      <c r="F7" s="11" t="s">
        <v>426</v>
      </c>
      <c r="G7" s="11"/>
      <c r="H7" s="73"/>
    </row>
    <row r="8" spans="1:12" s="76" customFormat="1" ht="29.25" customHeight="1" x14ac:dyDescent="0.2">
      <c r="B8" s="77"/>
      <c r="F8" s="38" t="s">
        <v>1</v>
      </c>
      <c r="G8" s="38"/>
      <c r="H8" s="73"/>
    </row>
    <row r="9" spans="1:12" s="76" customFormat="1" ht="12" x14ac:dyDescent="0.2">
      <c r="B9" s="77"/>
      <c r="F9" s="3" t="s">
        <v>2</v>
      </c>
      <c r="G9" s="11"/>
      <c r="H9" s="73"/>
    </row>
    <row r="10" spans="1:12" s="76" customFormat="1" ht="12" x14ac:dyDescent="0.2">
      <c r="B10" s="77"/>
      <c r="F10" s="3" t="s">
        <v>3</v>
      </c>
      <c r="G10" s="11"/>
      <c r="H10" s="73"/>
    </row>
    <row r="11" spans="1:12" s="76" customFormat="1" ht="12" x14ac:dyDescent="0.2">
      <c r="B11" s="77"/>
      <c r="F11" s="3" t="str">
        <f>'Исследования 2024_Общий'!D11</f>
        <v>Кировской области от 28.12.2023 № 18/13</v>
      </c>
      <c r="G11" s="80"/>
      <c r="H11" s="81"/>
    </row>
    <row r="12" spans="1:12" s="76" customFormat="1" ht="12" x14ac:dyDescent="0.2">
      <c r="B12" s="77"/>
      <c r="G12" s="79"/>
      <c r="H12" s="73"/>
    </row>
    <row r="13" spans="1:12" ht="25.5" customHeight="1" x14ac:dyDescent="0.25">
      <c r="A13" s="132" t="s">
        <v>427</v>
      </c>
      <c r="B13" s="132"/>
      <c r="C13" s="132"/>
      <c r="D13" s="132"/>
      <c r="E13" s="132"/>
      <c r="F13" s="132"/>
      <c r="G13" s="132"/>
      <c r="H13" s="132"/>
    </row>
    <row r="15" spans="1:12" s="76" customFormat="1" ht="48" x14ac:dyDescent="0.2">
      <c r="A15" s="13" t="s">
        <v>302</v>
      </c>
      <c r="B15" s="13" t="s">
        <v>303</v>
      </c>
      <c r="C15" s="13" t="s">
        <v>304</v>
      </c>
      <c r="D15" s="13" t="s">
        <v>9</v>
      </c>
      <c r="E15" s="13" t="s">
        <v>10</v>
      </c>
      <c r="F15" s="13" t="s">
        <v>11</v>
      </c>
      <c r="G15" s="83" t="s">
        <v>428</v>
      </c>
      <c r="H15" s="84" t="s">
        <v>12</v>
      </c>
    </row>
    <row r="16" spans="1:12" s="76" customFormat="1" ht="12" x14ac:dyDescent="0.2">
      <c r="A16" s="85">
        <v>1</v>
      </c>
      <c r="B16" s="85">
        <v>430042</v>
      </c>
      <c r="C16" s="133" t="s">
        <v>319</v>
      </c>
      <c r="D16" s="86" t="s">
        <v>200</v>
      </c>
      <c r="E16" s="87" t="s">
        <v>201</v>
      </c>
      <c r="F16" s="88">
        <v>9</v>
      </c>
      <c r="G16" s="89">
        <v>1601.17</v>
      </c>
      <c r="H16" s="89">
        <v>14410.53</v>
      </c>
      <c r="L16" s="78"/>
    </row>
    <row r="17" spans="1:12" s="76" customFormat="1" ht="12" x14ac:dyDescent="0.2">
      <c r="A17" s="90"/>
      <c r="B17" s="90"/>
      <c r="C17" s="134"/>
      <c r="D17" s="86" t="s">
        <v>202</v>
      </c>
      <c r="E17" s="87" t="s">
        <v>203</v>
      </c>
      <c r="F17" s="88">
        <v>8</v>
      </c>
      <c r="G17" s="89">
        <v>1745.27</v>
      </c>
      <c r="H17" s="89">
        <v>13962.16</v>
      </c>
      <c r="L17" s="78"/>
    </row>
    <row r="18" spans="1:12" s="76" customFormat="1" ht="12" x14ac:dyDescent="0.2">
      <c r="A18" s="90"/>
      <c r="B18" s="90"/>
      <c r="C18" s="91"/>
      <c r="D18" s="86" t="s">
        <v>204</v>
      </c>
      <c r="E18" s="87" t="s">
        <v>205</v>
      </c>
      <c r="F18" s="88">
        <v>15</v>
      </c>
      <c r="G18" s="89">
        <v>2007.06</v>
      </c>
      <c r="H18" s="89">
        <v>30105.899999999998</v>
      </c>
      <c r="L18" s="78"/>
    </row>
    <row r="19" spans="1:12" s="76" customFormat="1" ht="12" x14ac:dyDescent="0.2">
      <c r="A19" s="90"/>
      <c r="B19" s="90"/>
      <c r="C19" s="91"/>
      <c r="D19" s="86" t="s">
        <v>206</v>
      </c>
      <c r="E19" s="87" t="s">
        <v>207</v>
      </c>
      <c r="F19" s="88">
        <v>684</v>
      </c>
      <c r="G19" s="89">
        <v>2107.41</v>
      </c>
      <c r="H19" s="89">
        <v>1441468.44</v>
      </c>
      <c r="L19" s="78"/>
    </row>
    <row r="20" spans="1:12" s="76" customFormat="1" ht="12" x14ac:dyDescent="0.2">
      <c r="A20" s="90"/>
      <c r="B20" s="90"/>
      <c r="C20" s="91"/>
      <c r="D20" s="86" t="s">
        <v>208</v>
      </c>
      <c r="E20" s="87" t="s">
        <v>209</v>
      </c>
      <c r="F20" s="88">
        <v>13884</v>
      </c>
      <c r="G20" s="89">
        <v>2212.7800000000002</v>
      </c>
      <c r="H20" s="89">
        <v>30722237.520000003</v>
      </c>
      <c r="L20" s="78"/>
    </row>
    <row r="21" spans="1:12" s="76" customFormat="1" ht="12" x14ac:dyDescent="0.2">
      <c r="A21" s="90"/>
      <c r="B21" s="90"/>
      <c r="C21" s="92" t="s">
        <v>320</v>
      </c>
      <c r="D21" s="93"/>
      <c r="E21" s="93"/>
      <c r="F21" s="94">
        <v>14600</v>
      </c>
      <c r="G21" s="95"/>
      <c r="H21" s="95">
        <v>32222184.550000004</v>
      </c>
      <c r="L21" s="78"/>
    </row>
    <row r="22" spans="1:12" s="76" customFormat="1" ht="12" x14ac:dyDescent="0.2">
      <c r="A22" s="85">
        <v>2</v>
      </c>
      <c r="B22" s="85">
        <v>430383</v>
      </c>
      <c r="C22" s="135" t="s">
        <v>429</v>
      </c>
      <c r="D22" s="86" t="s">
        <v>200</v>
      </c>
      <c r="E22" s="87" t="s">
        <v>201</v>
      </c>
      <c r="F22" s="88">
        <v>4</v>
      </c>
      <c r="G22" s="89">
        <v>1601.17</v>
      </c>
      <c r="H22" s="89">
        <v>6404.68</v>
      </c>
      <c r="L22" s="78"/>
    </row>
    <row r="23" spans="1:12" s="76" customFormat="1" ht="12" x14ac:dyDescent="0.2">
      <c r="A23" s="90"/>
      <c r="B23" s="90"/>
      <c r="C23" s="134"/>
      <c r="D23" s="86" t="s">
        <v>202</v>
      </c>
      <c r="E23" s="87" t="s">
        <v>203</v>
      </c>
      <c r="F23" s="88">
        <v>7</v>
      </c>
      <c r="G23" s="89">
        <v>1745.27</v>
      </c>
      <c r="H23" s="89">
        <v>12216.89</v>
      </c>
      <c r="L23" s="78"/>
    </row>
    <row r="24" spans="1:12" s="76" customFormat="1" ht="12" x14ac:dyDescent="0.2">
      <c r="A24" s="90"/>
      <c r="B24" s="90"/>
      <c r="C24" s="91"/>
      <c r="D24" s="86" t="s">
        <v>204</v>
      </c>
      <c r="E24" s="87" t="s">
        <v>205</v>
      </c>
      <c r="F24" s="88">
        <v>56</v>
      </c>
      <c r="G24" s="89">
        <v>2007.06</v>
      </c>
      <c r="H24" s="89">
        <v>112395.36</v>
      </c>
      <c r="L24" s="78"/>
    </row>
    <row r="25" spans="1:12" s="76" customFormat="1" ht="12" x14ac:dyDescent="0.2">
      <c r="A25" s="90"/>
      <c r="B25" s="90"/>
      <c r="C25" s="91"/>
      <c r="D25" s="86" t="s">
        <v>206</v>
      </c>
      <c r="E25" s="87" t="s">
        <v>207</v>
      </c>
      <c r="F25" s="88">
        <v>190</v>
      </c>
      <c r="G25" s="89">
        <v>2107.41</v>
      </c>
      <c r="H25" s="89">
        <v>400407.89999999997</v>
      </c>
      <c r="L25" s="78"/>
    </row>
    <row r="26" spans="1:12" s="76" customFormat="1" ht="12" x14ac:dyDescent="0.2">
      <c r="A26" s="90"/>
      <c r="B26" s="90"/>
      <c r="C26" s="91"/>
      <c r="D26" s="86" t="s">
        <v>208</v>
      </c>
      <c r="E26" s="87" t="s">
        <v>209</v>
      </c>
      <c r="F26" s="88">
        <v>755</v>
      </c>
      <c r="G26" s="89">
        <v>2212.7800000000002</v>
      </c>
      <c r="H26" s="89">
        <v>1670648.9000000001</v>
      </c>
      <c r="L26" s="78"/>
    </row>
    <row r="27" spans="1:12" s="76" customFormat="1" ht="12" x14ac:dyDescent="0.2">
      <c r="A27" s="90"/>
      <c r="B27" s="90"/>
      <c r="C27" s="92" t="s">
        <v>430</v>
      </c>
      <c r="D27" s="93"/>
      <c r="E27" s="93"/>
      <c r="F27" s="94">
        <v>1012</v>
      </c>
      <c r="G27" s="95"/>
      <c r="H27" s="95">
        <v>2202073.73</v>
      </c>
      <c r="L27" s="78"/>
    </row>
    <row r="28" spans="1:12" s="76" customFormat="1" ht="12" x14ac:dyDescent="0.2">
      <c r="A28" s="96" t="s">
        <v>431</v>
      </c>
      <c r="B28" s="97"/>
      <c r="C28" s="97"/>
      <c r="D28" s="97"/>
      <c r="E28" s="97"/>
      <c r="F28" s="98">
        <v>15612</v>
      </c>
      <c r="G28" s="99"/>
      <c r="H28" s="99">
        <v>34424258.280000001</v>
      </c>
      <c r="L28" s="78"/>
    </row>
    <row r="29" spans="1:12" s="76" customFormat="1" ht="12" x14ac:dyDescent="0.2">
      <c r="B29" s="77"/>
      <c r="G29" s="79"/>
    </row>
    <row r="30" spans="1:12" s="76" customFormat="1" ht="12" x14ac:dyDescent="0.2">
      <c r="B30" s="77"/>
      <c r="G30" s="79"/>
    </row>
    <row r="31" spans="1:12" s="76" customFormat="1" ht="12" x14ac:dyDescent="0.2">
      <c r="B31" s="77"/>
      <c r="G31" s="79"/>
    </row>
    <row r="32" spans="1:12" s="76" customFormat="1" ht="12" x14ac:dyDescent="0.2">
      <c r="B32" s="77"/>
      <c r="G32" s="79"/>
    </row>
    <row r="33" spans="2:7" s="76" customFormat="1" ht="12" x14ac:dyDescent="0.2">
      <c r="B33" s="77"/>
      <c r="G33" s="79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workbookViewId="0">
      <selection activeCell="E28" sqref="E28"/>
    </sheetView>
  </sheetViews>
  <sheetFormatPr defaultRowHeight="15" x14ac:dyDescent="0.25"/>
  <cols>
    <col min="1" max="1" width="5.7109375" style="82" customWidth="1"/>
    <col min="2" max="2" width="10.140625" style="82" customWidth="1"/>
    <col min="3" max="3" width="28.5703125" style="82" customWidth="1"/>
    <col min="4" max="4" width="11.7109375" style="82" bestFit="1" customWidth="1"/>
    <col min="5" max="5" width="81.140625" style="82" customWidth="1"/>
    <col min="6" max="6" width="16.85546875" style="82" customWidth="1"/>
    <col min="7" max="7" width="13" style="82" customWidth="1"/>
    <col min="8" max="8" width="17" style="101" customWidth="1"/>
    <col min="9" max="16384" width="9.140625" style="82"/>
  </cols>
  <sheetData>
    <row r="1" spans="1:8" s="76" customFormat="1" ht="12" x14ac:dyDescent="0.2">
      <c r="F1" s="78" t="s">
        <v>0</v>
      </c>
      <c r="G1" s="78"/>
      <c r="H1" s="79"/>
    </row>
    <row r="2" spans="1:8" s="76" customFormat="1" ht="27.75" customHeight="1" x14ac:dyDescent="0.2">
      <c r="F2" s="7" t="s">
        <v>1</v>
      </c>
      <c r="G2" s="7"/>
      <c r="H2" s="79"/>
    </row>
    <row r="3" spans="1:8" s="76" customFormat="1" ht="12" x14ac:dyDescent="0.2">
      <c r="F3" s="78" t="s">
        <v>2</v>
      </c>
      <c r="G3" s="78"/>
      <c r="H3" s="79"/>
    </row>
    <row r="4" spans="1:8" s="76" customFormat="1" ht="12" x14ac:dyDescent="0.2">
      <c r="F4" s="78" t="s">
        <v>3</v>
      </c>
      <c r="G4" s="78"/>
      <c r="H4" s="79"/>
    </row>
    <row r="5" spans="1:8" s="76" customFormat="1" ht="12" x14ac:dyDescent="0.2">
      <c r="F5" s="3" t="str">
        <f>'Исследования 2024_Общий'!D5</f>
        <v>Кировской области от 30.09.2024 № 12/7</v>
      </c>
      <c r="G5" s="3"/>
      <c r="H5" s="79"/>
    </row>
    <row r="6" spans="1:8" s="76" customFormat="1" ht="12" x14ac:dyDescent="0.2">
      <c r="H6" s="79"/>
    </row>
    <row r="7" spans="1:8" s="76" customFormat="1" ht="12" customHeight="1" x14ac:dyDescent="0.2">
      <c r="F7" s="11" t="s">
        <v>432</v>
      </c>
      <c r="G7" s="11"/>
      <c r="H7" s="59"/>
    </row>
    <row r="8" spans="1:8" s="76" customFormat="1" ht="30" customHeight="1" x14ac:dyDescent="0.2">
      <c r="F8" s="8" t="s">
        <v>1</v>
      </c>
      <c r="G8" s="8"/>
      <c r="H8" s="59"/>
    </row>
    <row r="9" spans="1:8" s="76" customFormat="1" ht="12" x14ac:dyDescent="0.2">
      <c r="F9" s="3" t="s">
        <v>2</v>
      </c>
      <c r="G9" s="11"/>
      <c r="H9" s="59"/>
    </row>
    <row r="10" spans="1:8" s="76" customFormat="1" ht="12" x14ac:dyDescent="0.2">
      <c r="F10" s="3" t="s">
        <v>3</v>
      </c>
      <c r="G10" s="11"/>
      <c r="H10" s="59"/>
    </row>
    <row r="11" spans="1:8" s="76" customFormat="1" ht="12" x14ac:dyDescent="0.2">
      <c r="F11" s="3" t="str">
        <f>'Исследования 2024_Общий'!D11</f>
        <v>Кировской области от 28.12.2023 № 18/13</v>
      </c>
      <c r="G11" s="102"/>
      <c r="H11" s="81"/>
    </row>
    <row r="12" spans="1:8" s="76" customFormat="1" ht="12.75" customHeight="1" x14ac:dyDescent="0.2">
      <c r="H12" s="59"/>
    </row>
    <row r="13" spans="1:8" ht="27.75" customHeight="1" x14ac:dyDescent="0.25">
      <c r="A13" s="132" t="s">
        <v>433</v>
      </c>
      <c r="B13" s="132"/>
      <c r="C13" s="132"/>
      <c r="D13" s="132"/>
      <c r="E13" s="132"/>
      <c r="F13" s="132"/>
      <c r="G13" s="132"/>
      <c r="H13" s="132"/>
    </row>
    <row r="14" spans="1:8" x14ac:dyDescent="0.25">
      <c r="H14" s="59"/>
    </row>
    <row r="15" spans="1:8" s="76" customFormat="1" ht="48" x14ac:dyDescent="0.2">
      <c r="A15" s="13" t="s">
        <v>302</v>
      </c>
      <c r="B15" s="13" t="s">
        <v>303</v>
      </c>
      <c r="C15" s="13" t="s">
        <v>304</v>
      </c>
      <c r="D15" s="13" t="s">
        <v>9</v>
      </c>
      <c r="E15" s="13" t="s">
        <v>10</v>
      </c>
      <c r="F15" s="13" t="s">
        <v>11</v>
      </c>
      <c r="G15" s="83" t="s">
        <v>428</v>
      </c>
      <c r="H15" s="16" t="s">
        <v>12</v>
      </c>
    </row>
    <row r="16" spans="1:8" s="76" customFormat="1" ht="22.5" customHeight="1" x14ac:dyDescent="0.2">
      <c r="A16" s="103">
        <v>1</v>
      </c>
      <c r="B16" s="104">
        <v>430336</v>
      </c>
      <c r="C16" s="105" t="s">
        <v>357</v>
      </c>
      <c r="D16" s="106" t="s">
        <v>174</v>
      </c>
      <c r="E16" s="105" t="s">
        <v>175</v>
      </c>
      <c r="F16" s="107">
        <v>89</v>
      </c>
      <c r="G16" s="108">
        <v>4913.1900000000005</v>
      </c>
      <c r="H16" s="109">
        <v>437273.91000000003</v>
      </c>
    </row>
    <row r="17" spans="1:8" s="76" customFormat="1" ht="24" x14ac:dyDescent="0.2">
      <c r="A17" s="110"/>
      <c r="B17" s="90"/>
      <c r="C17" s="91"/>
      <c r="D17" s="86" t="s">
        <v>176</v>
      </c>
      <c r="E17" s="87" t="s">
        <v>177</v>
      </c>
      <c r="F17" s="111">
        <v>210</v>
      </c>
      <c r="G17" s="112">
        <v>7335.5599999999995</v>
      </c>
      <c r="H17" s="113">
        <v>1540467.5999999999</v>
      </c>
    </row>
    <row r="18" spans="1:8" s="76" customFormat="1" ht="12" x14ac:dyDescent="0.2">
      <c r="A18" s="110"/>
      <c r="B18" s="90"/>
      <c r="C18" s="91"/>
      <c r="D18" s="86" t="s">
        <v>178</v>
      </c>
      <c r="E18" s="87" t="s">
        <v>179</v>
      </c>
      <c r="F18" s="111">
        <v>105</v>
      </c>
      <c r="G18" s="112">
        <v>10174.39</v>
      </c>
      <c r="H18" s="113">
        <v>1068310.95</v>
      </c>
    </row>
    <row r="19" spans="1:8" s="76" customFormat="1" ht="12" x14ac:dyDescent="0.2">
      <c r="A19" s="110"/>
      <c r="B19" s="90"/>
      <c r="C19" s="91"/>
      <c r="D19" s="86" t="s">
        <v>180</v>
      </c>
      <c r="E19" s="87" t="s">
        <v>181</v>
      </c>
      <c r="F19" s="111">
        <v>125</v>
      </c>
      <c r="G19" s="112">
        <v>10174.39</v>
      </c>
      <c r="H19" s="113">
        <v>1271798.75</v>
      </c>
    </row>
    <row r="20" spans="1:8" s="76" customFormat="1" ht="12" x14ac:dyDescent="0.2">
      <c r="A20" s="110"/>
      <c r="B20" s="90"/>
      <c r="C20" s="91"/>
      <c r="D20" s="86" t="s">
        <v>182</v>
      </c>
      <c r="E20" s="87" t="s">
        <v>183</v>
      </c>
      <c r="F20" s="111">
        <v>200</v>
      </c>
      <c r="G20" s="112">
        <v>5816.21</v>
      </c>
      <c r="H20" s="113">
        <v>1163242</v>
      </c>
    </row>
    <row r="21" spans="1:8" s="76" customFormat="1" ht="12" x14ac:dyDescent="0.2">
      <c r="A21" s="110"/>
      <c r="B21" s="90"/>
      <c r="C21" s="91"/>
      <c r="D21" s="86" t="s">
        <v>184</v>
      </c>
      <c r="E21" s="87" t="s">
        <v>185</v>
      </c>
      <c r="F21" s="111">
        <v>154</v>
      </c>
      <c r="G21" s="112">
        <v>8562.57</v>
      </c>
      <c r="H21" s="113">
        <v>1318635.78</v>
      </c>
    </row>
    <row r="22" spans="1:8" s="76" customFormat="1" ht="12" x14ac:dyDescent="0.2">
      <c r="A22" s="110"/>
      <c r="B22" s="90"/>
      <c r="C22" s="91"/>
      <c r="D22" s="86" t="s">
        <v>186</v>
      </c>
      <c r="E22" s="87" t="s">
        <v>187</v>
      </c>
      <c r="F22" s="111">
        <v>154</v>
      </c>
      <c r="G22" s="112">
        <v>8562.57</v>
      </c>
      <c r="H22" s="113">
        <v>1318635.78</v>
      </c>
    </row>
    <row r="23" spans="1:8" s="76" customFormat="1" ht="12" x14ac:dyDescent="0.2">
      <c r="A23" s="110"/>
      <c r="B23" s="90"/>
      <c r="C23" s="91"/>
      <c r="D23" s="86" t="s">
        <v>188</v>
      </c>
      <c r="E23" s="87" t="s">
        <v>189</v>
      </c>
      <c r="F23" s="111">
        <v>50</v>
      </c>
      <c r="G23" s="112">
        <v>13051.96</v>
      </c>
      <c r="H23" s="113">
        <v>652598</v>
      </c>
    </row>
    <row r="24" spans="1:8" s="76" customFormat="1" ht="12" x14ac:dyDescent="0.2">
      <c r="A24" s="110"/>
      <c r="B24" s="90"/>
      <c r="C24" s="91"/>
      <c r="D24" s="86" t="s">
        <v>190</v>
      </c>
      <c r="E24" s="87" t="s">
        <v>191</v>
      </c>
      <c r="F24" s="111">
        <v>45</v>
      </c>
      <c r="G24" s="112">
        <v>12020.369999999999</v>
      </c>
      <c r="H24" s="113">
        <v>540916.64999999991</v>
      </c>
    </row>
    <row r="25" spans="1:8" s="76" customFormat="1" ht="12" x14ac:dyDescent="0.2">
      <c r="A25" s="110"/>
      <c r="B25" s="90"/>
      <c r="C25" s="91"/>
      <c r="D25" s="86" t="s">
        <v>192</v>
      </c>
      <c r="E25" s="87" t="s">
        <v>193</v>
      </c>
      <c r="F25" s="111">
        <v>9</v>
      </c>
      <c r="G25" s="112">
        <v>2937.2</v>
      </c>
      <c r="H25" s="113">
        <v>26434.799999999999</v>
      </c>
    </row>
    <row r="26" spans="1:8" s="76" customFormat="1" ht="12" x14ac:dyDescent="0.2">
      <c r="A26" s="110"/>
      <c r="B26" s="90"/>
      <c r="C26" s="91"/>
      <c r="D26" s="86" t="s">
        <v>194</v>
      </c>
      <c r="E26" s="87" t="s">
        <v>195</v>
      </c>
      <c r="F26" s="111">
        <v>220</v>
      </c>
      <c r="G26" s="112">
        <v>5137.8500000000004</v>
      </c>
      <c r="H26" s="113">
        <v>1130327</v>
      </c>
    </row>
    <row r="27" spans="1:8" s="76" customFormat="1" ht="12" x14ac:dyDescent="0.2">
      <c r="A27" s="110"/>
      <c r="B27" s="90"/>
      <c r="C27" s="91"/>
      <c r="D27" s="86" t="s">
        <v>196</v>
      </c>
      <c r="E27" s="87" t="s">
        <v>197</v>
      </c>
      <c r="F27" s="111">
        <v>4</v>
      </c>
      <c r="G27" s="112">
        <v>4444.21</v>
      </c>
      <c r="H27" s="113">
        <v>17776.84</v>
      </c>
    </row>
    <row r="28" spans="1:8" s="76" customFormat="1" ht="12" x14ac:dyDescent="0.2">
      <c r="A28" s="110"/>
      <c r="B28" s="90"/>
      <c r="C28" s="92" t="s">
        <v>358</v>
      </c>
      <c r="D28" s="93"/>
      <c r="E28" s="93"/>
      <c r="F28" s="114">
        <v>1365</v>
      </c>
      <c r="G28" s="115"/>
      <c r="H28" s="116">
        <v>10486418.060000001</v>
      </c>
    </row>
    <row r="29" spans="1:8" s="76" customFormat="1" ht="12" x14ac:dyDescent="0.2">
      <c r="A29" s="117" t="s">
        <v>431</v>
      </c>
      <c r="B29" s="118"/>
      <c r="C29" s="118"/>
      <c r="D29" s="118"/>
      <c r="E29" s="118"/>
      <c r="F29" s="119">
        <v>1365</v>
      </c>
      <c r="G29" s="120"/>
      <c r="H29" s="121">
        <v>10486418.060000001</v>
      </c>
    </row>
    <row r="30" spans="1:8" s="76" customFormat="1" ht="12" x14ac:dyDescent="0.2">
      <c r="H30" s="79"/>
    </row>
    <row r="31" spans="1:8" s="76" customFormat="1" ht="12" x14ac:dyDescent="0.2">
      <c r="H31" s="79"/>
    </row>
    <row r="32" spans="1:8" s="76" customFormat="1" ht="12" x14ac:dyDescent="0.2">
      <c r="H32" s="79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E7" sqref="E7"/>
    </sheetView>
  </sheetViews>
  <sheetFormatPr defaultRowHeight="15" x14ac:dyDescent="0.25"/>
  <cols>
    <col min="1" max="1" width="5.5703125" style="82" customWidth="1"/>
    <col min="2" max="2" width="11" style="82" customWidth="1"/>
    <col min="3" max="3" width="37.28515625" style="82" customWidth="1"/>
    <col min="4" max="4" width="15.28515625" style="82" customWidth="1"/>
    <col min="5" max="5" width="82.28515625" style="101" customWidth="1"/>
    <col min="6" max="6" width="16.28515625" style="82" customWidth="1"/>
    <col min="7" max="7" width="13.42578125" style="82" customWidth="1"/>
    <col min="8" max="8" width="15.7109375" style="82" bestFit="1" customWidth="1"/>
    <col min="9" max="9" width="16.5703125" style="82" customWidth="1"/>
    <col min="10" max="16384" width="9.140625" style="82"/>
  </cols>
  <sheetData>
    <row r="1" spans="1:9" s="76" customFormat="1" ht="12" x14ac:dyDescent="0.2">
      <c r="E1" s="79"/>
      <c r="F1" s="78" t="s">
        <v>0</v>
      </c>
      <c r="G1" s="78"/>
    </row>
    <row r="2" spans="1:9" s="76" customFormat="1" ht="27.75" customHeight="1" x14ac:dyDescent="0.2">
      <c r="E2" s="79"/>
      <c r="F2" s="7" t="s">
        <v>1</v>
      </c>
      <c r="G2" s="7"/>
    </row>
    <row r="3" spans="1:9" s="76" customFormat="1" ht="12" x14ac:dyDescent="0.2">
      <c r="E3" s="79"/>
      <c r="F3" s="78" t="s">
        <v>2</v>
      </c>
      <c r="G3" s="78"/>
    </row>
    <row r="4" spans="1:9" s="76" customFormat="1" ht="12" x14ac:dyDescent="0.2">
      <c r="E4" s="79"/>
      <c r="F4" s="78" t="s">
        <v>3</v>
      </c>
      <c r="G4" s="78"/>
    </row>
    <row r="5" spans="1:9" s="76" customFormat="1" ht="12" x14ac:dyDescent="0.2">
      <c r="E5" s="79"/>
      <c r="F5" s="3" t="str">
        <f>'Исследования 2024_Общий'!D5</f>
        <v>Кировской области от 30.09.2024 № 12/7</v>
      </c>
      <c r="G5" s="3"/>
    </row>
    <row r="7" spans="1:9" s="76" customFormat="1" ht="12" x14ac:dyDescent="0.2">
      <c r="E7" s="79"/>
      <c r="F7" s="11" t="s">
        <v>434</v>
      </c>
      <c r="G7" s="11"/>
    </row>
    <row r="8" spans="1:9" s="76" customFormat="1" ht="29.25" customHeight="1" x14ac:dyDescent="0.2">
      <c r="F8" s="38" t="s">
        <v>1</v>
      </c>
      <c r="G8" s="38"/>
    </row>
    <row r="9" spans="1:9" s="76" customFormat="1" ht="12" x14ac:dyDescent="0.2">
      <c r="F9" s="3" t="s">
        <v>2</v>
      </c>
      <c r="G9" s="11"/>
    </row>
    <row r="10" spans="1:9" s="76" customFormat="1" ht="12" x14ac:dyDescent="0.2">
      <c r="F10" s="3" t="s">
        <v>3</v>
      </c>
      <c r="G10" s="11"/>
    </row>
    <row r="11" spans="1:9" s="76" customFormat="1" ht="12" x14ac:dyDescent="0.2">
      <c r="F11" s="3" t="str">
        <f>'Исследования 2024_Общий'!D11</f>
        <v>Кировской области от 28.12.2023 № 18/13</v>
      </c>
      <c r="G11" s="122"/>
    </row>
    <row r="12" spans="1:9" s="76" customFormat="1" ht="12" x14ac:dyDescent="0.2">
      <c r="F12" s="59"/>
      <c r="G12" s="59"/>
    </row>
    <row r="13" spans="1:9" x14ac:dyDescent="0.25">
      <c r="A13" s="126" t="s">
        <v>435</v>
      </c>
      <c r="B13" s="126"/>
      <c r="C13" s="126"/>
      <c r="D13" s="126"/>
      <c r="E13" s="126"/>
      <c r="F13" s="126"/>
      <c r="G13" s="126"/>
      <c r="H13" s="126"/>
      <c r="I13" s="126"/>
    </row>
    <row r="15" spans="1:9" s="76" customFormat="1" ht="48" x14ac:dyDescent="0.2">
      <c r="A15" s="75" t="s">
        <v>302</v>
      </c>
      <c r="B15" s="75" t="s">
        <v>303</v>
      </c>
      <c r="C15" s="75" t="s">
        <v>304</v>
      </c>
      <c r="D15" s="75" t="s">
        <v>9</v>
      </c>
      <c r="E15" s="75" t="s">
        <v>10</v>
      </c>
      <c r="F15" s="75" t="s">
        <v>11</v>
      </c>
      <c r="G15" s="83" t="s">
        <v>428</v>
      </c>
      <c r="H15" s="83" t="s">
        <v>12</v>
      </c>
    </row>
    <row r="16" spans="1:9" s="76" customFormat="1" ht="24" x14ac:dyDescent="0.2">
      <c r="A16" s="103">
        <v>1</v>
      </c>
      <c r="B16" s="104">
        <v>430006</v>
      </c>
      <c r="C16" s="105" t="s">
        <v>311</v>
      </c>
      <c r="D16" s="106" t="s">
        <v>212</v>
      </c>
      <c r="E16" s="105" t="s">
        <v>213</v>
      </c>
      <c r="F16" s="107">
        <v>476</v>
      </c>
      <c r="G16" s="108">
        <v>428.62</v>
      </c>
      <c r="H16" s="109">
        <v>204023.12</v>
      </c>
    </row>
    <row r="17" spans="1:8" s="76" customFormat="1" ht="12" x14ac:dyDescent="0.2">
      <c r="A17" s="110"/>
      <c r="B17" s="90"/>
      <c r="C17" s="92" t="s">
        <v>312</v>
      </c>
      <c r="D17" s="93"/>
      <c r="E17" s="93"/>
      <c r="F17" s="114">
        <v>476</v>
      </c>
      <c r="G17" s="115"/>
      <c r="H17" s="116">
        <v>204023.12</v>
      </c>
    </row>
    <row r="18" spans="1:8" s="76" customFormat="1" ht="24" x14ac:dyDescent="0.2">
      <c r="A18" s="123">
        <v>2</v>
      </c>
      <c r="B18" s="85">
        <v>430037</v>
      </c>
      <c r="C18" s="87" t="s">
        <v>315</v>
      </c>
      <c r="D18" s="86" t="s">
        <v>212</v>
      </c>
      <c r="E18" s="87" t="s">
        <v>213</v>
      </c>
      <c r="F18" s="111">
        <v>2012</v>
      </c>
      <c r="G18" s="112">
        <v>428.62</v>
      </c>
      <c r="H18" s="113">
        <v>862383.44000000006</v>
      </c>
    </row>
    <row r="19" spans="1:8" s="76" customFormat="1" ht="12" x14ac:dyDescent="0.2">
      <c r="A19" s="110"/>
      <c r="B19" s="90"/>
      <c r="C19" s="92" t="s">
        <v>316</v>
      </c>
      <c r="D19" s="93"/>
      <c r="E19" s="93"/>
      <c r="F19" s="114">
        <v>2012</v>
      </c>
      <c r="G19" s="115"/>
      <c r="H19" s="116">
        <v>862383.44000000006</v>
      </c>
    </row>
    <row r="20" spans="1:8" s="76" customFormat="1" ht="12" x14ac:dyDescent="0.2">
      <c r="A20" s="117" t="s">
        <v>431</v>
      </c>
      <c r="B20" s="118"/>
      <c r="C20" s="118"/>
      <c r="D20" s="118"/>
      <c r="E20" s="118"/>
      <c r="F20" s="119">
        <v>2488</v>
      </c>
      <c r="G20" s="120"/>
      <c r="H20" s="121">
        <v>1066406.56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2024-10-09T04:58:56Z</cp:lastPrinted>
  <dcterms:created xsi:type="dcterms:W3CDTF">2024-09-27T08:35:39Z</dcterms:created>
  <dcterms:modified xsi:type="dcterms:W3CDTF">2024-10-09T05:00:44Z</dcterms:modified>
</cp:coreProperties>
</file>